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2135" activeTab="1"/>
  </bookViews>
  <sheets>
    <sheet name="ЧОО 2022 8 мес." sheetId="1" r:id="rId1"/>
    <sheet name="ЧОО 2022 4 мес." sheetId="2" r:id="rId2"/>
  </sheets>
  <definedNames>
    <definedName name="_xlnm._FilterDatabase" localSheetId="1" hidden="1">'ЧОО 2022 4 мес.'!$A$22:$JB$30</definedName>
    <definedName name="_xlnm._FilterDatabase" localSheetId="0" hidden="1">'ЧОО 2022 8 мес.'!$A$17:$JB$25</definedName>
    <definedName name="_xlnm.Print_Titles" localSheetId="1">'ЧОО 2022 4 мес.'!$A:$B,'ЧОО 2022 4 мес.'!$12:$22</definedName>
    <definedName name="_xlnm.Print_Titles" localSheetId="0">'ЧОО 2022 8 мес.'!$A:$B,'ЧОО 2022 8 мес.'!$7:$17</definedName>
    <definedName name="_xlnm.Print_Area" localSheetId="1">'ЧОО 2022 4 мес.'!$A$2:$JB$30</definedName>
    <definedName name="_xlnm.Print_Area" localSheetId="0">'ЧОО 2022 8 мес.'!$A$1:$JB$25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B27" i="2"/>
  <c r="HJ27"/>
  <c r="D27"/>
  <c r="IB26"/>
  <c r="HJ26"/>
  <c r="D26"/>
  <c r="JA30"/>
  <c r="JB29"/>
  <c r="JA29"/>
  <c r="IZ29"/>
  <c r="IZ30" s="1"/>
  <c r="IY29"/>
  <c r="IX29"/>
  <c r="IW29"/>
  <c r="IW30" s="1"/>
  <c r="IV29"/>
  <c r="IV30" s="1"/>
  <c r="IU29"/>
  <c r="IT29"/>
  <c r="IS29"/>
  <c r="IS30" s="1"/>
  <c r="IR29"/>
  <c r="IQ29"/>
  <c r="IP29"/>
  <c r="IO29"/>
  <c r="IO30" s="1"/>
  <c r="IN29"/>
  <c r="IM29"/>
  <c r="IL29"/>
  <c r="IK29"/>
  <c r="IK30" s="1"/>
  <c r="IJ29"/>
  <c r="II29"/>
  <c r="IH29"/>
  <c r="IG29"/>
  <c r="IG30" s="1"/>
  <c r="IF29"/>
  <c r="IE29"/>
  <c r="ID29"/>
  <c r="IC29"/>
  <c r="IC30" s="1"/>
  <c r="IB29"/>
  <c r="IA29"/>
  <c r="HZ29"/>
  <c r="HY29"/>
  <c r="HX29"/>
  <c r="HW29"/>
  <c r="HV29"/>
  <c r="HU29"/>
  <c r="HT29"/>
  <c r="HS29"/>
  <c r="HR29"/>
  <c r="HQ29"/>
  <c r="HP29"/>
  <c r="HO29"/>
  <c r="HN29"/>
  <c r="HM29"/>
  <c r="HL29"/>
  <c r="HK29"/>
  <c r="HJ29"/>
  <c r="HI29"/>
  <c r="HH29"/>
  <c r="HG29"/>
  <c r="HF29"/>
  <c r="HE29"/>
  <c r="HD29"/>
  <c r="HC29"/>
  <c r="HB29"/>
  <c r="HA29"/>
  <c r="GZ29"/>
  <c r="GY29"/>
  <c r="GX29"/>
  <c r="GW29"/>
  <c r="GV29"/>
  <c r="GU29"/>
  <c r="GT29"/>
  <c r="GS29"/>
  <c r="GR29"/>
  <c r="GQ29"/>
  <c r="GP29"/>
  <c r="GO29"/>
  <c r="GN29"/>
  <c r="GM29"/>
  <c r="GL29"/>
  <c r="GK29"/>
  <c r="GJ29"/>
  <c r="GI29"/>
  <c r="GH29"/>
  <c r="GG29"/>
  <c r="GF29"/>
  <c r="GE29"/>
  <c r="GD29"/>
  <c r="GC29"/>
  <c r="GB29"/>
  <c r="GA29"/>
  <c r="FZ29"/>
  <c r="FY29"/>
  <c r="FX29"/>
  <c r="FW29"/>
  <c r="FV29"/>
  <c r="FU29"/>
  <c r="FT29"/>
  <c r="FS29"/>
  <c r="FR29"/>
  <c r="FQ29"/>
  <c r="FP29"/>
  <c r="FO29"/>
  <c r="FN29"/>
  <c r="FM29"/>
  <c r="FL29"/>
  <c r="FK29"/>
  <c r="FJ29"/>
  <c r="FI29"/>
  <c r="FH29"/>
  <c r="FG29"/>
  <c r="FF29"/>
  <c r="FE29"/>
  <c r="FD29"/>
  <c r="FC29"/>
  <c r="FB29"/>
  <c r="FA29"/>
  <c r="EZ29"/>
  <c r="EY29"/>
  <c r="EX29"/>
  <c r="EW29"/>
  <c r="EV29"/>
  <c r="EU29"/>
  <c r="ET29"/>
  <c r="ES29"/>
  <c r="ER29"/>
  <c r="EQ29"/>
  <c r="EP29"/>
  <c r="EO29"/>
  <c r="EN29"/>
  <c r="EM29"/>
  <c r="EL29"/>
  <c r="EK29"/>
  <c r="EJ29"/>
  <c r="EI29"/>
  <c r="EH29"/>
  <c r="EG29"/>
  <c r="EF29"/>
  <c r="EE29"/>
  <c r="ED29"/>
  <c r="EC29"/>
  <c r="EB29"/>
  <c r="EA29"/>
  <c r="DZ29"/>
  <c r="DY29"/>
  <c r="DX29"/>
  <c r="DW29"/>
  <c r="DV29"/>
  <c r="DU29"/>
  <c r="DT29"/>
  <c r="DS29"/>
  <c r="DR29"/>
  <c r="DQ29"/>
  <c r="DP29"/>
  <c r="DO29"/>
  <c r="DN29"/>
  <c r="DM29"/>
  <c r="DL29"/>
  <c r="DK29"/>
  <c r="DJ29"/>
  <c r="DI29"/>
  <c r="DH29"/>
  <c r="DG29"/>
  <c r="DF29"/>
  <c r="DE29"/>
  <c r="DD29"/>
  <c r="DC29"/>
  <c r="DB29"/>
  <c r="DA29"/>
  <c r="CZ29"/>
  <c r="CY29"/>
  <c r="CX29"/>
  <c r="CW29"/>
  <c r="CV29"/>
  <c r="CU29"/>
  <c r="CT29"/>
  <c r="CS29"/>
  <c r="CR29"/>
  <c r="CQ29"/>
  <c r="CP29"/>
  <c r="CO29"/>
  <c r="CN29"/>
  <c r="CM29"/>
  <c r="CL29"/>
  <c r="CK29"/>
  <c r="CJ29"/>
  <c r="CI29"/>
  <c r="CH29"/>
  <c r="CG29"/>
  <c r="CF29"/>
  <c r="CE29"/>
  <c r="CD29"/>
  <c r="CC29"/>
  <c r="CB29"/>
  <c r="CA29"/>
  <c r="BZ29"/>
  <c r="BY29"/>
  <c r="BX29"/>
  <c r="BW29"/>
  <c r="BV29"/>
  <c r="BU29"/>
  <c r="BT29"/>
  <c r="BS29"/>
  <c r="BR29"/>
  <c r="BQ29"/>
  <c r="BP29"/>
  <c r="BO29"/>
  <c r="BN29"/>
  <c r="BM29"/>
  <c r="BL29"/>
  <c r="BK29"/>
  <c r="BJ29"/>
  <c r="BI29"/>
  <c r="BH29"/>
  <c r="BG29"/>
  <c r="BF29"/>
  <c r="BE29"/>
  <c r="BD29"/>
  <c r="BC29"/>
  <c r="BB29"/>
  <c r="BA29"/>
  <c r="AZ29"/>
  <c r="AY29"/>
  <c r="AX29"/>
  <c r="AW29"/>
  <c r="AV29"/>
  <c r="AU29"/>
  <c r="AT29"/>
  <c r="AS29"/>
  <c r="AR29"/>
  <c r="AQ29"/>
  <c r="AP29"/>
  <c r="AO29"/>
  <c r="AN29"/>
  <c r="AM29"/>
  <c r="AL29"/>
  <c r="AK29"/>
  <c r="AJ29"/>
  <c r="AI29"/>
  <c r="AH29"/>
  <c r="AG29"/>
  <c r="AF29"/>
  <c r="AE29"/>
  <c r="AD29"/>
  <c r="AC29"/>
  <c r="AB29"/>
  <c r="AA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JB28"/>
  <c r="JA28"/>
  <c r="IZ28"/>
  <c r="IY28"/>
  <c r="IX28"/>
  <c r="IW28"/>
  <c r="IV28"/>
  <c r="IU28"/>
  <c r="IT28"/>
  <c r="IS28"/>
  <c r="IR28"/>
  <c r="IQ28"/>
  <c r="IP28"/>
  <c r="IO28"/>
  <c r="IN28"/>
  <c r="IM28"/>
  <c r="IL28"/>
  <c r="IK28"/>
  <c r="IJ28"/>
  <c r="II28"/>
  <c r="IH28"/>
  <c r="IG28"/>
  <c r="IF28"/>
  <c r="IE28"/>
  <c r="ID28"/>
  <c r="IC28"/>
  <c r="IA28"/>
  <c r="HZ28"/>
  <c r="HY28"/>
  <c r="HX28"/>
  <c r="HW28"/>
  <c r="HV28"/>
  <c r="HU28"/>
  <c r="HT28"/>
  <c r="HS28"/>
  <c r="HR28"/>
  <c r="HQ28"/>
  <c r="HP28"/>
  <c r="HO28"/>
  <c r="HN28"/>
  <c r="HM28"/>
  <c r="HL28"/>
  <c r="HK28"/>
  <c r="HI28"/>
  <c r="HH28"/>
  <c r="HG28"/>
  <c r="HF28"/>
  <c r="HE28"/>
  <c r="HD28"/>
  <c r="HC28"/>
  <c r="HB28"/>
  <c r="HA28"/>
  <c r="GZ28"/>
  <c r="GY28"/>
  <c r="GX28"/>
  <c r="GW28"/>
  <c r="GV28"/>
  <c r="GU28"/>
  <c r="GT28"/>
  <c r="GS28"/>
  <c r="GR28"/>
  <c r="GQ28"/>
  <c r="GP28"/>
  <c r="GO28"/>
  <c r="GN28"/>
  <c r="GM28"/>
  <c r="GL28"/>
  <c r="GK28"/>
  <c r="GJ28"/>
  <c r="GI28"/>
  <c r="GH28"/>
  <c r="GG28"/>
  <c r="GF28"/>
  <c r="GE28"/>
  <c r="GD28"/>
  <c r="GC28"/>
  <c r="GB28"/>
  <c r="GA28"/>
  <c r="FZ28"/>
  <c r="FY28"/>
  <c r="FX28"/>
  <c r="FW28"/>
  <c r="FV28"/>
  <c r="FU28"/>
  <c r="FT28"/>
  <c r="FS28"/>
  <c r="FR28"/>
  <c r="FQ28"/>
  <c r="FP28"/>
  <c r="FO28"/>
  <c r="FN28"/>
  <c r="FM28"/>
  <c r="FL28"/>
  <c r="FK28"/>
  <c r="FJ28"/>
  <c r="FI28"/>
  <c r="FH28"/>
  <c r="FG28"/>
  <c r="FF28"/>
  <c r="FE28"/>
  <c r="FD28"/>
  <c r="FC28"/>
  <c r="FB28"/>
  <c r="FA28"/>
  <c r="EZ28"/>
  <c r="EY28"/>
  <c r="EX28"/>
  <c r="EW28"/>
  <c r="EV28"/>
  <c r="EU28"/>
  <c r="ET28"/>
  <c r="ES28"/>
  <c r="ER28"/>
  <c r="EQ28"/>
  <c r="EP28"/>
  <c r="EO28"/>
  <c r="EN28"/>
  <c r="EM28"/>
  <c r="EL28"/>
  <c r="EK28"/>
  <c r="EJ28"/>
  <c r="EI28"/>
  <c r="EH28"/>
  <c r="EG28"/>
  <c r="EF28"/>
  <c r="EE28"/>
  <c r="ED28"/>
  <c r="EC28"/>
  <c r="EB28"/>
  <c r="EA28"/>
  <c r="DZ28"/>
  <c r="DY28"/>
  <c r="DX28"/>
  <c r="DW28"/>
  <c r="DV28"/>
  <c r="DU28"/>
  <c r="DT28"/>
  <c r="DS28"/>
  <c r="DR28"/>
  <c r="DQ28"/>
  <c r="DP28"/>
  <c r="DO28"/>
  <c r="DN28"/>
  <c r="DM28"/>
  <c r="DL28"/>
  <c r="DK28"/>
  <c r="DJ28"/>
  <c r="DI28"/>
  <c r="DH28"/>
  <c r="DG28"/>
  <c r="DF28"/>
  <c r="DE28"/>
  <c r="DD28"/>
  <c r="DC28"/>
  <c r="DB28"/>
  <c r="DA28"/>
  <c r="CZ28"/>
  <c r="CY28"/>
  <c r="CX28"/>
  <c r="CW28"/>
  <c r="CV28"/>
  <c r="CU28"/>
  <c r="CT28"/>
  <c r="CS28"/>
  <c r="CR28"/>
  <c r="CQ28"/>
  <c r="CP28"/>
  <c r="CO28"/>
  <c r="CN28"/>
  <c r="CM28"/>
  <c r="CL28"/>
  <c r="CK28"/>
  <c r="CJ28"/>
  <c r="CI28"/>
  <c r="CH28"/>
  <c r="CG28"/>
  <c r="CF28"/>
  <c r="CE28"/>
  <c r="CD28"/>
  <c r="CC28"/>
  <c r="CB28"/>
  <c r="CA28"/>
  <c r="BZ28"/>
  <c r="BY28"/>
  <c r="BX28"/>
  <c r="BW28"/>
  <c r="BV28"/>
  <c r="BU28"/>
  <c r="BT28"/>
  <c r="BS28"/>
  <c r="BR28"/>
  <c r="BQ28"/>
  <c r="BP28"/>
  <c r="BO28"/>
  <c r="BN28"/>
  <c r="BM28"/>
  <c r="BL28"/>
  <c r="BK28"/>
  <c r="BJ28"/>
  <c r="BI28"/>
  <c r="BH28"/>
  <c r="BG28"/>
  <c r="BF28"/>
  <c r="BE28"/>
  <c r="BD28"/>
  <c r="BC28"/>
  <c r="BB28"/>
  <c r="BA28"/>
  <c r="AZ28"/>
  <c r="AY28"/>
  <c r="AX28"/>
  <c r="AW28"/>
  <c r="AV28"/>
  <c r="AU28"/>
  <c r="AT28"/>
  <c r="AS28"/>
  <c r="AR28"/>
  <c r="AQ28"/>
  <c r="AP28"/>
  <c r="AO28"/>
  <c r="AN28"/>
  <c r="AM28"/>
  <c r="AL28"/>
  <c r="AK28"/>
  <c r="AJ28"/>
  <c r="AI28"/>
  <c r="AH28"/>
  <c r="AG28"/>
  <c r="AF28"/>
  <c r="AE28"/>
  <c r="AD28"/>
  <c r="AC28"/>
  <c r="AB28"/>
  <c r="AA28"/>
  <c r="Z28"/>
  <c r="Y28"/>
  <c r="X28"/>
  <c r="W28"/>
  <c r="V28"/>
  <c r="U28"/>
  <c r="T28"/>
  <c r="S28"/>
  <c r="R28"/>
  <c r="Q28"/>
  <c r="P28"/>
  <c r="O28"/>
  <c r="N28"/>
  <c r="M28"/>
  <c r="L28"/>
  <c r="K28"/>
  <c r="J28"/>
  <c r="I28"/>
  <c r="H28"/>
  <c r="G28"/>
  <c r="F28"/>
  <c r="E28"/>
  <c r="IB25"/>
  <c r="HJ25"/>
  <c r="D25"/>
  <c r="IB24"/>
  <c r="IB28" s="1"/>
  <c r="HJ24"/>
  <c r="D24"/>
  <c r="IS23"/>
  <c r="IR23"/>
  <c r="IQ23"/>
  <c r="IP23"/>
  <c r="IO23"/>
  <c r="IN23"/>
  <c r="IM23"/>
  <c r="IL23"/>
  <c r="IK23"/>
  <c r="IJ23"/>
  <c r="II23"/>
  <c r="IH23"/>
  <c r="IG23"/>
  <c r="IF23"/>
  <c r="IE23"/>
  <c r="ID23"/>
  <c r="IC23"/>
  <c r="IA23"/>
  <c r="HZ23"/>
  <c r="HY23"/>
  <c r="HX23"/>
  <c r="HW23"/>
  <c r="HV23"/>
  <c r="HU23"/>
  <c r="HT23"/>
  <c r="HS23"/>
  <c r="HR23"/>
  <c r="HQ23"/>
  <c r="HP23"/>
  <c r="HO23"/>
  <c r="HN23"/>
  <c r="HM23"/>
  <c r="HL23"/>
  <c r="HK23"/>
  <c r="HI23"/>
  <c r="HH23"/>
  <c r="HG23"/>
  <c r="HF23"/>
  <c r="HE23"/>
  <c r="HD23"/>
  <c r="HC23"/>
  <c r="HB23"/>
  <c r="HA23"/>
  <c r="GZ23"/>
  <c r="GY23"/>
  <c r="GX23"/>
  <c r="GW23"/>
  <c r="GV23"/>
  <c r="GU23"/>
  <c r="GT23"/>
  <c r="GS23"/>
  <c r="GR23"/>
  <c r="GQ23"/>
  <c r="GP23"/>
  <c r="GO23"/>
  <c r="GN23"/>
  <c r="GM23"/>
  <c r="GL23"/>
  <c r="GK23"/>
  <c r="GJ23"/>
  <c r="GI23"/>
  <c r="GH23"/>
  <c r="GG23"/>
  <c r="GF23"/>
  <c r="GE23"/>
  <c r="GD23"/>
  <c r="GC23"/>
  <c r="GB23"/>
  <c r="GA23"/>
  <c r="FZ23"/>
  <c r="FY23"/>
  <c r="FX23"/>
  <c r="FW23"/>
  <c r="FV23"/>
  <c r="FU23"/>
  <c r="FT23"/>
  <c r="FS23"/>
  <c r="FR23"/>
  <c r="FQ23"/>
  <c r="FP23"/>
  <c r="FO23"/>
  <c r="FN23"/>
  <c r="FM23"/>
  <c r="FL23"/>
  <c r="FK23"/>
  <c r="FJ23"/>
  <c r="FI23"/>
  <c r="FH23"/>
  <c r="FG23"/>
  <c r="FF23"/>
  <c r="FE23"/>
  <c r="FD23"/>
  <c r="FC23"/>
  <c r="FB23"/>
  <c r="FA23"/>
  <c r="EZ23"/>
  <c r="EY23"/>
  <c r="EX23"/>
  <c r="EW23"/>
  <c r="EV23"/>
  <c r="EU23"/>
  <c r="ET23"/>
  <c r="ES23"/>
  <c r="ER23"/>
  <c r="EQ23"/>
  <c r="EP23"/>
  <c r="EO23"/>
  <c r="EN23"/>
  <c r="EM23"/>
  <c r="EL23"/>
  <c r="EK23"/>
  <c r="EJ23"/>
  <c r="EI23"/>
  <c r="EH23"/>
  <c r="EG23"/>
  <c r="EF23"/>
  <c r="EE23"/>
  <c r="ED23"/>
  <c r="EC23"/>
  <c r="EB23"/>
  <c r="EA23"/>
  <c r="DZ23"/>
  <c r="DY23"/>
  <c r="DX23"/>
  <c r="DW23"/>
  <c r="DV23"/>
  <c r="DU23"/>
  <c r="DT23"/>
  <c r="DS23"/>
  <c r="DR23"/>
  <c r="DQ23"/>
  <c r="DP23"/>
  <c r="DO23"/>
  <c r="DN23"/>
  <c r="DM23"/>
  <c r="DL23"/>
  <c r="DK23"/>
  <c r="DJ23"/>
  <c r="DI23"/>
  <c r="DH23"/>
  <c r="DG23"/>
  <c r="DF23"/>
  <c r="DE23"/>
  <c r="DD23"/>
  <c r="DC23"/>
  <c r="DB23"/>
  <c r="DA23"/>
  <c r="CZ23"/>
  <c r="CY23"/>
  <c r="CX23"/>
  <c r="CW23"/>
  <c r="CV23"/>
  <c r="CU23"/>
  <c r="CT23"/>
  <c r="CS23"/>
  <c r="CR23"/>
  <c r="CQ23"/>
  <c r="CP23"/>
  <c r="CO23"/>
  <c r="CN23"/>
  <c r="CM23"/>
  <c r="CL23"/>
  <c r="CK23"/>
  <c r="CJ23"/>
  <c r="CI23"/>
  <c r="CH23"/>
  <c r="CG23"/>
  <c r="CF23"/>
  <c r="CE23"/>
  <c r="CD23"/>
  <c r="CC23"/>
  <c r="CB23"/>
  <c r="CA23"/>
  <c r="BZ23"/>
  <c r="BY23"/>
  <c r="BX23"/>
  <c r="BW23"/>
  <c r="BV23"/>
  <c r="BU23"/>
  <c r="BT23"/>
  <c r="BS23"/>
  <c r="BR23"/>
  <c r="BQ23"/>
  <c r="BP23"/>
  <c r="BO23"/>
  <c r="BN23"/>
  <c r="BM23"/>
  <c r="BL23"/>
  <c r="BK23"/>
  <c r="BJ23"/>
  <c r="BI23"/>
  <c r="BH23"/>
  <c r="BG23"/>
  <c r="BF23"/>
  <c r="BE23"/>
  <c r="BD23"/>
  <c r="BC23"/>
  <c r="BB23"/>
  <c r="BA23"/>
  <c r="AZ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IB22" i="1"/>
  <c r="HJ22"/>
  <c r="D22"/>
  <c r="IB21"/>
  <c r="IB18" s="1"/>
  <c r="HJ21"/>
  <c r="D21"/>
  <c r="JB24"/>
  <c r="JB25" s="1"/>
  <c r="JA24"/>
  <c r="JA25" s="1"/>
  <c r="IZ24"/>
  <c r="IY24"/>
  <c r="IY25" s="1"/>
  <c r="IX24"/>
  <c r="IX25" s="1"/>
  <c r="IW24"/>
  <c r="IW25" s="1"/>
  <c r="IV24"/>
  <c r="IU24"/>
  <c r="IU25" s="1"/>
  <c r="IT24"/>
  <c r="IT25" s="1"/>
  <c r="IS24"/>
  <c r="IS25" s="1"/>
  <c r="IR24"/>
  <c r="IQ24"/>
  <c r="IP24"/>
  <c r="IO24"/>
  <c r="IO25" s="1"/>
  <c r="IN24"/>
  <c r="IM24"/>
  <c r="IL24"/>
  <c r="IK24"/>
  <c r="IK25" s="1"/>
  <c r="IJ24"/>
  <c r="II24"/>
  <c r="IH24"/>
  <c r="IG24"/>
  <c r="IG25" s="1"/>
  <c r="IF24"/>
  <c r="IE24"/>
  <c r="ID24"/>
  <c r="IC24"/>
  <c r="IC25" s="1"/>
  <c r="IB24"/>
  <c r="IA24"/>
  <c r="HZ24"/>
  <c r="HY24"/>
  <c r="HY25" s="1"/>
  <c r="HX24"/>
  <c r="HW24"/>
  <c r="HV24"/>
  <c r="HU24"/>
  <c r="HT24"/>
  <c r="HS24"/>
  <c r="HR24"/>
  <c r="HQ24"/>
  <c r="HP24"/>
  <c r="HO24"/>
  <c r="HN24"/>
  <c r="HM24"/>
  <c r="HL24"/>
  <c r="HK24"/>
  <c r="HJ24"/>
  <c r="HI24"/>
  <c r="HH24"/>
  <c r="HG24"/>
  <c r="HF24"/>
  <c r="HE24"/>
  <c r="HD24"/>
  <c r="HC24"/>
  <c r="HB24"/>
  <c r="HA24"/>
  <c r="GZ24"/>
  <c r="GY24"/>
  <c r="GX24"/>
  <c r="GW24"/>
  <c r="GV24"/>
  <c r="GU24"/>
  <c r="GT24"/>
  <c r="GS24"/>
  <c r="GR24"/>
  <c r="GQ24"/>
  <c r="GP24"/>
  <c r="GO24"/>
  <c r="GN24"/>
  <c r="GM24"/>
  <c r="GL24"/>
  <c r="GK24"/>
  <c r="GJ24"/>
  <c r="GI24"/>
  <c r="GH24"/>
  <c r="GG24"/>
  <c r="GF24"/>
  <c r="GE24"/>
  <c r="GD24"/>
  <c r="GC24"/>
  <c r="GB24"/>
  <c r="GA24"/>
  <c r="FZ24"/>
  <c r="FY24"/>
  <c r="FX24"/>
  <c r="FW24"/>
  <c r="FV24"/>
  <c r="FU24"/>
  <c r="FT24"/>
  <c r="FS24"/>
  <c r="FR24"/>
  <c r="FQ24"/>
  <c r="FP24"/>
  <c r="FO24"/>
  <c r="FN24"/>
  <c r="FM24"/>
  <c r="FL24"/>
  <c r="FK24"/>
  <c r="FJ24"/>
  <c r="FI24"/>
  <c r="FH24"/>
  <c r="FG24"/>
  <c r="FF24"/>
  <c r="FE24"/>
  <c r="FD24"/>
  <c r="FC24"/>
  <c r="FB24"/>
  <c r="FA24"/>
  <c r="EZ24"/>
  <c r="EY24"/>
  <c r="EX24"/>
  <c r="EW24"/>
  <c r="EV24"/>
  <c r="EU24"/>
  <c r="ET24"/>
  <c r="ES24"/>
  <c r="ER24"/>
  <c r="EQ24"/>
  <c r="EP24"/>
  <c r="EO24"/>
  <c r="EN24"/>
  <c r="EM24"/>
  <c r="EL24"/>
  <c r="EK24"/>
  <c r="EJ24"/>
  <c r="EI24"/>
  <c r="EH24"/>
  <c r="EG24"/>
  <c r="EF24"/>
  <c r="EE24"/>
  <c r="ED24"/>
  <c r="EC24"/>
  <c r="EB24"/>
  <c r="EA24"/>
  <c r="DZ24"/>
  <c r="DY24"/>
  <c r="DX24"/>
  <c r="DW24"/>
  <c r="DV24"/>
  <c r="DU24"/>
  <c r="DT24"/>
  <c r="DS24"/>
  <c r="DR24"/>
  <c r="DQ24"/>
  <c r="DP24"/>
  <c r="DO24"/>
  <c r="DN24"/>
  <c r="DM24"/>
  <c r="DL24"/>
  <c r="DK24"/>
  <c r="DJ24"/>
  <c r="DI24"/>
  <c r="DH24"/>
  <c r="DG24"/>
  <c r="DF24"/>
  <c r="DE24"/>
  <c r="DD24"/>
  <c r="DC24"/>
  <c r="DB24"/>
  <c r="DA24"/>
  <c r="CZ24"/>
  <c r="CY24"/>
  <c r="CX24"/>
  <c r="CW24"/>
  <c r="CV24"/>
  <c r="CU24"/>
  <c r="CT24"/>
  <c r="CS24"/>
  <c r="CR24"/>
  <c r="CQ24"/>
  <c r="CP24"/>
  <c r="CO24"/>
  <c r="CN24"/>
  <c r="CM24"/>
  <c r="CL24"/>
  <c r="CK24"/>
  <c r="CJ24"/>
  <c r="CI24"/>
  <c r="CH24"/>
  <c r="CG24"/>
  <c r="CF24"/>
  <c r="CE24"/>
  <c r="CD24"/>
  <c r="CC24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JB23"/>
  <c r="JA23"/>
  <c r="IZ23"/>
  <c r="IY23"/>
  <c r="IX23"/>
  <c r="IW23"/>
  <c r="IV23"/>
  <c r="IU23"/>
  <c r="IT23"/>
  <c r="IS23"/>
  <c r="IR23"/>
  <c r="IQ23"/>
  <c r="IP23"/>
  <c r="IO23"/>
  <c r="IN23"/>
  <c r="IM23"/>
  <c r="IL23"/>
  <c r="IK23"/>
  <c r="IJ23"/>
  <c r="II23"/>
  <c r="IH23"/>
  <c r="IG23"/>
  <c r="IF23"/>
  <c r="IE23"/>
  <c r="ID23"/>
  <c r="IC23"/>
  <c r="IA23"/>
  <c r="HZ23"/>
  <c r="HY23"/>
  <c r="HX23"/>
  <c r="HW23"/>
  <c r="HV23"/>
  <c r="HU23"/>
  <c r="HT23"/>
  <c r="HS23"/>
  <c r="HR23"/>
  <c r="HQ23"/>
  <c r="HP23"/>
  <c r="HO23"/>
  <c r="HN23"/>
  <c r="HM23"/>
  <c r="HL23"/>
  <c r="HK23"/>
  <c r="HI23"/>
  <c r="HH23"/>
  <c r="HG23"/>
  <c r="HF23"/>
  <c r="HE23"/>
  <c r="HD23"/>
  <c r="HC23"/>
  <c r="HB23"/>
  <c r="HA23"/>
  <c r="GZ23"/>
  <c r="GY23"/>
  <c r="GX23"/>
  <c r="GW23"/>
  <c r="GV23"/>
  <c r="GU23"/>
  <c r="GT23"/>
  <c r="GS23"/>
  <c r="GR23"/>
  <c r="GQ23"/>
  <c r="GP23"/>
  <c r="GO23"/>
  <c r="GN23"/>
  <c r="GM23"/>
  <c r="GL23"/>
  <c r="GK23"/>
  <c r="GJ23"/>
  <c r="GI23"/>
  <c r="GH23"/>
  <c r="GG23"/>
  <c r="GF23"/>
  <c r="GE23"/>
  <c r="GD23"/>
  <c r="GC23"/>
  <c r="GB23"/>
  <c r="GA23"/>
  <c r="FZ23"/>
  <c r="FY23"/>
  <c r="FX23"/>
  <c r="FW23"/>
  <c r="FV23"/>
  <c r="FU23"/>
  <c r="FT23"/>
  <c r="FS23"/>
  <c r="FR23"/>
  <c r="FQ23"/>
  <c r="FP23"/>
  <c r="FO23"/>
  <c r="FN23"/>
  <c r="FM23"/>
  <c r="FL23"/>
  <c r="FK23"/>
  <c r="FJ23"/>
  <c r="FI23"/>
  <c r="FH23"/>
  <c r="FG23"/>
  <c r="FF23"/>
  <c r="FE23"/>
  <c r="FD23"/>
  <c r="FC23"/>
  <c r="FB23"/>
  <c r="FA23"/>
  <c r="EZ23"/>
  <c r="EY23"/>
  <c r="EX23"/>
  <c r="EW23"/>
  <c r="EV23"/>
  <c r="EU23"/>
  <c r="ET23"/>
  <c r="ES23"/>
  <c r="ER23"/>
  <c r="EQ23"/>
  <c r="EP23"/>
  <c r="EO23"/>
  <c r="EN23"/>
  <c r="EM23"/>
  <c r="EL23"/>
  <c r="EK23"/>
  <c r="EJ23"/>
  <c r="EI23"/>
  <c r="EH23"/>
  <c r="EG23"/>
  <c r="EF23"/>
  <c r="EE23"/>
  <c r="ED23"/>
  <c r="EC23"/>
  <c r="EB23"/>
  <c r="EA23"/>
  <c r="DZ23"/>
  <c r="DY23"/>
  <c r="DX23"/>
  <c r="DW23"/>
  <c r="DV23"/>
  <c r="DU23"/>
  <c r="DT23"/>
  <c r="DS23"/>
  <c r="DR23"/>
  <c r="DQ23"/>
  <c r="DP23"/>
  <c r="DO23"/>
  <c r="DN23"/>
  <c r="DM23"/>
  <c r="DL23"/>
  <c r="DK23"/>
  <c r="DJ23"/>
  <c r="DI23"/>
  <c r="DH23"/>
  <c r="DG23"/>
  <c r="DF23"/>
  <c r="DE23"/>
  <c r="DD23"/>
  <c r="DC23"/>
  <c r="DB23"/>
  <c r="DA23"/>
  <c r="CZ23"/>
  <c r="CY23"/>
  <c r="CX23"/>
  <c r="CW23"/>
  <c r="CV23"/>
  <c r="CU23"/>
  <c r="CT23"/>
  <c r="CS23"/>
  <c r="CR23"/>
  <c r="CQ23"/>
  <c r="CP23"/>
  <c r="CO23"/>
  <c r="CN23"/>
  <c r="CM23"/>
  <c r="CL23"/>
  <c r="CK23"/>
  <c r="CJ23"/>
  <c r="CI23"/>
  <c r="CH23"/>
  <c r="CG23"/>
  <c r="CF23"/>
  <c r="CE23"/>
  <c r="CD23"/>
  <c r="CC23"/>
  <c r="CB23"/>
  <c r="CA23"/>
  <c r="BZ23"/>
  <c r="BY23"/>
  <c r="BX23"/>
  <c r="BW23"/>
  <c r="BV23"/>
  <c r="BU23"/>
  <c r="BT23"/>
  <c r="BS23"/>
  <c r="BR23"/>
  <c r="BQ23"/>
  <c r="BP23"/>
  <c r="BO23"/>
  <c r="BN23"/>
  <c r="BM23"/>
  <c r="BL23"/>
  <c r="BK23"/>
  <c r="BJ23"/>
  <c r="BI23"/>
  <c r="BH23"/>
  <c r="BG23"/>
  <c r="BF23"/>
  <c r="BE23"/>
  <c r="BD23"/>
  <c r="BC23"/>
  <c r="BB23"/>
  <c r="BA23"/>
  <c r="AZ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IB20"/>
  <c r="HJ20"/>
  <c r="D20"/>
  <c r="IB19"/>
  <c r="HJ19"/>
  <c r="D19"/>
  <c r="IS18"/>
  <c r="IR18"/>
  <c r="IQ18"/>
  <c r="IP18"/>
  <c r="IO18"/>
  <c r="IN18"/>
  <c r="IM18"/>
  <c r="IL18"/>
  <c r="IK18"/>
  <c r="IJ18"/>
  <c r="II18"/>
  <c r="IH18"/>
  <c r="IG18"/>
  <c r="IF18"/>
  <c r="IE18"/>
  <c r="ID18"/>
  <c r="IC18"/>
  <c r="IA18"/>
  <c r="HZ18"/>
  <c r="HY18"/>
  <c r="HX18"/>
  <c r="HW18"/>
  <c r="HV18"/>
  <c r="HU18"/>
  <c r="HT18"/>
  <c r="HS18"/>
  <c r="HR18"/>
  <c r="HQ18"/>
  <c r="HP18"/>
  <c r="HO18"/>
  <c r="HN18"/>
  <c r="HM18"/>
  <c r="HL18"/>
  <c r="HK18"/>
  <c r="HI18"/>
  <c r="HH18"/>
  <c r="HG18"/>
  <c r="HF18"/>
  <c r="HE18"/>
  <c r="HD18"/>
  <c r="HC18"/>
  <c r="HB18"/>
  <c r="HA18"/>
  <c r="GZ18"/>
  <c r="GY18"/>
  <c r="GX18"/>
  <c r="GW18"/>
  <c r="GV18"/>
  <c r="GU18"/>
  <c r="GT18"/>
  <c r="GS18"/>
  <c r="GR18"/>
  <c r="GQ18"/>
  <c r="GP18"/>
  <c r="GO18"/>
  <c r="GN18"/>
  <c r="GM18"/>
  <c r="GL18"/>
  <c r="GK18"/>
  <c r="GJ18"/>
  <c r="GI18"/>
  <c r="GH18"/>
  <c r="GG18"/>
  <c r="GF18"/>
  <c r="GE18"/>
  <c r="GD18"/>
  <c r="GC18"/>
  <c r="GB18"/>
  <c r="GA18"/>
  <c r="FZ18"/>
  <c r="FY18"/>
  <c r="FX18"/>
  <c r="FW18"/>
  <c r="FV18"/>
  <c r="FU18"/>
  <c r="FT18"/>
  <c r="FS18"/>
  <c r="FR18"/>
  <c r="FQ18"/>
  <c r="FP18"/>
  <c r="FO18"/>
  <c r="FN18"/>
  <c r="FM18"/>
  <c r="FL18"/>
  <c r="FK18"/>
  <c r="FJ18"/>
  <c r="FI18"/>
  <c r="FH18"/>
  <c r="FG18"/>
  <c r="FF18"/>
  <c r="FE18"/>
  <c r="FD18"/>
  <c r="FC18"/>
  <c r="FB18"/>
  <c r="FA18"/>
  <c r="EZ18"/>
  <c r="EY18"/>
  <c r="EX18"/>
  <c r="EW18"/>
  <c r="EV18"/>
  <c r="EU18"/>
  <c r="ET18"/>
  <c r="ES18"/>
  <c r="ER18"/>
  <c r="EQ18"/>
  <c r="EP18"/>
  <c r="EO18"/>
  <c r="EN18"/>
  <c r="EM18"/>
  <c r="EL18"/>
  <c r="EK18"/>
  <c r="EJ18"/>
  <c r="EI18"/>
  <c r="EH18"/>
  <c r="EG18"/>
  <c r="EF18"/>
  <c r="EE18"/>
  <c r="ED18"/>
  <c r="EC18"/>
  <c r="EB18"/>
  <c r="EA18"/>
  <c r="DZ18"/>
  <c r="DY18"/>
  <c r="DX18"/>
  <c r="DW18"/>
  <c r="DV18"/>
  <c r="DU18"/>
  <c r="DT18"/>
  <c r="DS18"/>
  <c r="DR18"/>
  <c r="DQ18"/>
  <c r="DP18"/>
  <c r="DO18"/>
  <c r="DN18"/>
  <c r="DM18"/>
  <c r="DL18"/>
  <c r="DK18"/>
  <c r="DJ18"/>
  <c r="DI18"/>
  <c r="DH18"/>
  <c r="DG18"/>
  <c r="DF18"/>
  <c r="DE18"/>
  <c r="DD18"/>
  <c r="DC18"/>
  <c r="DB18"/>
  <c r="DA18"/>
  <c r="CZ18"/>
  <c r="CY18"/>
  <c r="CX18"/>
  <c r="CW18"/>
  <c r="CV18"/>
  <c r="CU18"/>
  <c r="CT18"/>
  <c r="CS18"/>
  <c r="CR18"/>
  <c r="CQ18"/>
  <c r="CP18"/>
  <c r="CO18"/>
  <c r="CN18"/>
  <c r="CM18"/>
  <c r="CL18"/>
  <c r="CK18"/>
  <c r="CJ18"/>
  <c r="CI18"/>
  <c r="CH18"/>
  <c r="CG18"/>
  <c r="CF18"/>
  <c r="CE18"/>
  <c r="CD18"/>
  <c r="CC18"/>
  <c r="CB18"/>
  <c r="CA18"/>
  <c r="BZ18"/>
  <c r="BY18"/>
  <c r="BX18"/>
  <c r="BW18"/>
  <c r="BV18"/>
  <c r="BU18"/>
  <c r="BT18"/>
  <c r="BS18"/>
  <c r="BR18"/>
  <c r="BQ18"/>
  <c r="BP18"/>
  <c r="BO18"/>
  <c r="BN18"/>
  <c r="BM18"/>
  <c r="BL18"/>
  <c r="BK18"/>
  <c r="BJ18"/>
  <c r="BI18"/>
  <c r="BH18"/>
  <c r="BG18"/>
  <c r="BF18"/>
  <c r="BE18"/>
  <c r="BD18"/>
  <c r="BC18"/>
  <c r="BB18"/>
  <c r="BA18"/>
  <c r="AZ18"/>
  <c r="AY18"/>
  <c r="AX18"/>
  <c r="AW18"/>
  <c r="AV18"/>
  <c r="AU18"/>
  <c r="AT18"/>
  <c r="AS18"/>
  <c r="AR18"/>
  <c r="AQ18"/>
  <c r="AP18"/>
  <c r="AO18"/>
  <c r="AN18"/>
  <c r="AM18"/>
  <c r="AL18"/>
  <c r="AK18"/>
  <c r="AJ18"/>
  <c r="AI18"/>
  <c r="AH18"/>
  <c r="AG18"/>
  <c r="AF18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H18"/>
  <c r="G18"/>
  <c r="F18"/>
  <c r="E18"/>
  <c r="D18"/>
  <c r="FY30" i="2" l="1"/>
  <c r="IB23"/>
  <c r="HU30"/>
  <c r="HY30"/>
  <c r="G30"/>
  <c r="K30"/>
  <c r="O30"/>
  <c r="S30"/>
  <c r="W30"/>
  <c r="AA30"/>
  <c r="AE30"/>
  <c r="AI30"/>
  <c r="AM30"/>
  <c r="AQ30"/>
  <c r="AU30"/>
  <c r="AY30"/>
  <c r="BC30"/>
  <c r="BG30"/>
  <c r="BK30"/>
  <c r="BO30"/>
  <c r="BS30"/>
  <c r="BW30"/>
  <c r="CA30"/>
  <c r="CE30"/>
  <c r="CI30"/>
  <c r="CM30"/>
  <c r="CQ30"/>
  <c r="CU30"/>
  <c r="CY30"/>
  <c r="DC30"/>
  <c r="DG30"/>
  <c r="DK30"/>
  <c r="DO30"/>
  <c r="DS30"/>
  <c r="DW30"/>
  <c r="EA30"/>
  <c r="EE30"/>
  <c r="EI30"/>
  <c r="EM30"/>
  <c r="EQ30"/>
  <c r="EU30"/>
  <c r="EY30"/>
  <c r="FC30"/>
  <c r="FG30"/>
  <c r="FK30"/>
  <c r="FO30"/>
  <c r="FS30"/>
  <c r="FW30"/>
  <c r="GA30"/>
  <c r="GE30"/>
  <c r="GI30"/>
  <c r="GM30"/>
  <c r="GQ30"/>
  <c r="GU30"/>
  <c r="GY30"/>
  <c r="HC30"/>
  <c r="HG30"/>
  <c r="IU30"/>
  <c r="IY30"/>
  <c r="BA30"/>
  <c r="DM30"/>
  <c r="HJ23"/>
  <c r="HJ28"/>
  <c r="IT30"/>
  <c r="IX30"/>
  <c r="JB30"/>
  <c r="HK30"/>
  <c r="HO30"/>
  <c r="HS30"/>
  <c r="HW30"/>
  <c r="IA30"/>
  <c r="E30"/>
  <c r="I30"/>
  <c r="U30"/>
  <c r="Y30"/>
  <c r="AK30"/>
  <c r="AO30"/>
  <c r="BE30"/>
  <c r="BQ30"/>
  <c r="BU30"/>
  <c r="CG30"/>
  <c r="CK30"/>
  <c r="CW30"/>
  <c r="DA30"/>
  <c r="DQ30"/>
  <c r="EC30"/>
  <c r="EG30"/>
  <c r="ES30"/>
  <c r="EW30"/>
  <c r="FI30"/>
  <c r="FM30"/>
  <c r="GC30"/>
  <c r="GO30"/>
  <c r="GS30"/>
  <c r="HE30"/>
  <c r="HI30"/>
  <c r="HL30"/>
  <c r="HP30"/>
  <c r="HT30"/>
  <c r="HX30"/>
  <c r="IF30"/>
  <c r="IJ30"/>
  <c r="IN30"/>
  <c r="IR30"/>
  <c r="H30"/>
  <c r="L30"/>
  <c r="P30"/>
  <c r="T30"/>
  <c r="X30"/>
  <c r="AB30"/>
  <c r="AF30"/>
  <c r="AJ30"/>
  <c r="AN30"/>
  <c r="AR30"/>
  <c r="AV30"/>
  <c r="AZ30"/>
  <c r="BD30"/>
  <c r="BH30"/>
  <c r="BL30"/>
  <c r="BP30"/>
  <c r="BT30"/>
  <c r="BX30"/>
  <c r="CB30"/>
  <c r="CF30"/>
  <c r="CJ30"/>
  <c r="CN30"/>
  <c r="CR30"/>
  <c r="CV30"/>
  <c r="CZ30"/>
  <c r="DD30"/>
  <c r="DH30"/>
  <c r="DL30"/>
  <c r="DP30"/>
  <c r="DT30"/>
  <c r="DX30"/>
  <c r="EB30"/>
  <c r="EF30"/>
  <c r="EJ30"/>
  <c r="EN30"/>
  <c r="ER30"/>
  <c r="EV30"/>
  <c r="M30"/>
  <c r="Q30"/>
  <c r="AC30"/>
  <c r="AG30"/>
  <c r="AS30"/>
  <c r="AW30"/>
  <c r="BI30"/>
  <c r="BM30"/>
  <c r="BY30"/>
  <c r="CC30"/>
  <c r="CO30"/>
  <c r="CS30"/>
  <c r="DE30"/>
  <c r="DI30"/>
  <c r="DU30"/>
  <c r="DY30"/>
  <c r="EK30"/>
  <c r="EO30"/>
  <c r="FA30"/>
  <c r="FE30"/>
  <c r="FQ30"/>
  <c r="FU30"/>
  <c r="GG30"/>
  <c r="GK30"/>
  <c r="GW30"/>
  <c r="HA30"/>
  <c r="HM30"/>
  <c r="HQ30"/>
  <c r="IE30"/>
  <c r="II30"/>
  <c r="IM30"/>
  <c r="IQ30"/>
  <c r="EZ30"/>
  <c r="FH30"/>
  <c r="FP30"/>
  <c r="FX30"/>
  <c r="GF30"/>
  <c r="GN30"/>
  <c r="GV30"/>
  <c r="HD30"/>
  <c r="D28"/>
  <c r="D30" s="1"/>
  <c r="F30"/>
  <c r="J30"/>
  <c r="N30"/>
  <c r="R30"/>
  <c r="V30"/>
  <c r="Z30"/>
  <c r="AD30"/>
  <c r="AH30"/>
  <c r="AL30"/>
  <c r="AP30"/>
  <c r="AT30"/>
  <c r="AX30"/>
  <c r="BB30"/>
  <c r="BF30"/>
  <c r="BJ30"/>
  <c r="BN30"/>
  <c r="BR30"/>
  <c r="BV30"/>
  <c r="BZ30"/>
  <c r="CD30"/>
  <c r="CH30"/>
  <c r="CL30"/>
  <c r="CP30"/>
  <c r="CT30"/>
  <c r="CX30"/>
  <c r="DB30"/>
  <c r="DF30"/>
  <c r="DJ30"/>
  <c r="DN30"/>
  <c r="DR30"/>
  <c r="DV30"/>
  <c r="DZ30"/>
  <c r="ED30"/>
  <c r="EH30"/>
  <c r="EL30"/>
  <c r="EP30"/>
  <c r="ET30"/>
  <c r="EX30"/>
  <c r="FB30"/>
  <c r="FF30"/>
  <c r="FJ30"/>
  <c r="FN30"/>
  <c r="FR30"/>
  <c r="FV30"/>
  <c r="FZ30"/>
  <c r="GD30"/>
  <c r="GH30"/>
  <c r="GL30"/>
  <c r="GP30"/>
  <c r="GT30"/>
  <c r="GX30"/>
  <c r="HB30"/>
  <c r="HF30"/>
  <c r="HN30"/>
  <c r="HR30"/>
  <c r="HV30"/>
  <c r="HZ30"/>
  <c r="ID30"/>
  <c r="IH30"/>
  <c r="IL30"/>
  <c r="IP30"/>
  <c r="FD30"/>
  <c r="FL30"/>
  <c r="FT30"/>
  <c r="GB30"/>
  <c r="GJ30"/>
  <c r="GR30"/>
  <c r="GZ30"/>
  <c r="HH30"/>
  <c r="D23"/>
  <c r="IB30"/>
  <c r="HJ30"/>
  <c r="HJ18" i="1"/>
  <c r="HJ23"/>
  <c r="H25"/>
  <c r="L25"/>
  <c r="P25"/>
  <c r="T25"/>
  <c r="X25"/>
  <c r="AB25"/>
  <c r="AF25"/>
  <c r="AJ25"/>
  <c r="AN25"/>
  <c r="AR25"/>
  <c r="AV25"/>
  <c r="AZ25"/>
  <c r="BD25"/>
  <c r="BH25"/>
  <c r="BL25"/>
  <c r="BP25"/>
  <c r="BT25"/>
  <c r="BX25"/>
  <c r="CB25"/>
  <c r="CF25"/>
  <c r="CJ25"/>
  <c r="CN25"/>
  <c r="CR25"/>
  <c r="CV25"/>
  <c r="CZ25"/>
  <c r="DD25"/>
  <c r="DH25"/>
  <c r="DL25"/>
  <c r="DP25"/>
  <c r="DT25"/>
  <c r="DX25"/>
  <c r="EB25"/>
  <c r="EF25"/>
  <c r="EJ25"/>
  <c r="EN25"/>
  <c r="ER25"/>
  <c r="EV25"/>
  <c r="EZ25"/>
  <c r="FD25"/>
  <c r="FH25"/>
  <c r="FL25"/>
  <c r="FP25"/>
  <c r="FT25"/>
  <c r="FX25"/>
  <c r="GB25"/>
  <c r="GF25"/>
  <c r="GJ25"/>
  <c r="GN25"/>
  <c r="GR25"/>
  <c r="GV25"/>
  <c r="GZ25"/>
  <c r="HD25"/>
  <c r="HH25"/>
  <c r="HL25"/>
  <c r="HP25"/>
  <c r="HT25"/>
  <c r="HX25"/>
  <c r="IF25"/>
  <c r="IJ25"/>
  <c r="IN25"/>
  <c r="IR25"/>
  <c r="IV25"/>
  <c r="IZ25"/>
  <c r="HM25"/>
  <c r="HQ25"/>
  <c r="HU25"/>
  <c r="EH25"/>
  <c r="ID25"/>
  <c r="IH25"/>
  <c r="IL25"/>
  <c r="IP25"/>
  <c r="IB23"/>
  <c r="IB25" s="1"/>
  <c r="E25"/>
  <c r="I25"/>
  <c r="M25"/>
  <c r="Q25"/>
  <c r="U25"/>
  <c r="Y25"/>
  <c r="AC25"/>
  <c r="AG25"/>
  <c r="AK25"/>
  <c r="AO25"/>
  <c r="AS25"/>
  <c r="AW25"/>
  <c r="BA25"/>
  <c r="BE25"/>
  <c r="BI25"/>
  <c r="BM25"/>
  <c r="BQ25"/>
  <c r="BU25"/>
  <c r="BY25"/>
  <c r="CC25"/>
  <c r="CG25"/>
  <c r="CK25"/>
  <c r="CO25"/>
  <c r="CS25"/>
  <c r="CW25"/>
  <c r="DA25"/>
  <c r="DE25"/>
  <c r="DI25"/>
  <c r="DM25"/>
  <c r="DQ25"/>
  <c r="DU25"/>
  <c r="DY25"/>
  <c r="EC25"/>
  <c r="EG25"/>
  <c r="EK25"/>
  <c r="EO25"/>
  <c r="ES25"/>
  <c r="EW25"/>
  <c r="FA25"/>
  <c r="FE25"/>
  <c r="FI25"/>
  <c r="FM25"/>
  <c r="FQ25"/>
  <c r="FU25"/>
  <c r="FY25"/>
  <c r="GC25"/>
  <c r="GG25"/>
  <c r="GK25"/>
  <c r="GO25"/>
  <c r="GS25"/>
  <c r="GW25"/>
  <c r="HA25"/>
  <c r="HE25"/>
  <c r="HI25"/>
  <c r="F25"/>
  <c r="J25"/>
  <c r="N25"/>
  <c r="R25"/>
  <c r="V25"/>
  <c r="Z25"/>
  <c r="AD25"/>
  <c r="AH25"/>
  <c r="AL25"/>
  <c r="AP25"/>
  <c r="AT25"/>
  <c r="AX25"/>
  <c r="BB25"/>
  <c r="BF25"/>
  <c r="BJ25"/>
  <c r="BN25"/>
  <c r="BR25"/>
  <c r="BV25"/>
  <c r="BZ25"/>
  <c r="CD25"/>
  <c r="CH25"/>
  <c r="CL25"/>
  <c r="CP25"/>
  <c r="CT25"/>
  <c r="CX25"/>
  <c r="DB25"/>
  <c r="DF25"/>
  <c r="DJ25"/>
  <c r="DN25"/>
  <c r="DR25"/>
  <c r="DV25"/>
  <c r="DZ25"/>
  <c r="ED25"/>
  <c r="EL25"/>
  <c r="EP25"/>
  <c r="ET25"/>
  <c r="EX25"/>
  <c r="FB25"/>
  <c r="FF25"/>
  <c r="FJ25"/>
  <c r="FN25"/>
  <c r="FR25"/>
  <c r="FV25"/>
  <c r="FZ25"/>
  <c r="GD25"/>
  <c r="GH25"/>
  <c r="GL25"/>
  <c r="GP25"/>
  <c r="GT25"/>
  <c r="GX25"/>
  <c r="HB25"/>
  <c r="HF25"/>
  <c r="HN25"/>
  <c r="HR25"/>
  <c r="HV25"/>
  <c r="HZ25"/>
  <c r="D23"/>
  <c r="D25" s="1"/>
  <c r="G25"/>
  <c r="K25"/>
  <c r="O25"/>
  <c r="S25"/>
  <c r="W25"/>
  <c r="AA25"/>
  <c r="AE25"/>
  <c r="AI25"/>
  <c r="AM25"/>
  <c r="AQ25"/>
  <c r="AU25"/>
  <c r="AY25"/>
  <c r="BC25"/>
  <c r="BG25"/>
  <c r="BK25"/>
  <c r="BO25"/>
  <c r="BS25"/>
  <c r="BW25"/>
  <c r="CA25"/>
  <c r="CE25"/>
  <c r="CI25"/>
  <c r="CM25"/>
  <c r="CQ25"/>
  <c r="CU25"/>
  <c r="CY25"/>
  <c r="DC25"/>
  <c r="DG25"/>
  <c r="DK25"/>
  <c r="DO25"/>
  <c r="DS25"/>
  <c r="DW25"/>
  <c r="EA25"/>
  <c r="EE25"/>
  <c r="EI25"/>
  <c r="EM25"/>
  <c r="EQ25"/>
  <c r="EU25"/>
  <c r="EY25"/>
  <c r="FC25"/>
  <c r="FG25"/>
  <c r="FK25"/>
  <c r="FO25"/>
  <c r="FS25"/>
  <c r="FW25"/>
  <c r="GA25"/>
  <c r="GE25"/>
  <c r="GI25"/>
  <c r="GM25"/>
  <c r="GQ25"/>
  <c r="GU25"/>
  <c r="GY25"/>
  <c r="HC25"/>
  <c r="HG25"/>
  <c r="HK25"/>
  <c r="HO25"/>
  <c r="HS25"/>
  <c r="HW25"/>
  <c r="IA25"/>
  <c r="IE25"/>
  <c r="II25"/>
  <c r="IM25"/>
  <c r="IQ25"/>
  <c r="HJ25"/>
</calcChain>
</file>

<file path=xl/sharedStrings.xml><?xml version="1.0" encoding="utf-8"?>
<sst xmlns="http://schemas.openxmlformats.org/spreadsheetml/2006/main" count="766" uniqueCount="91">
  <si>
    <t xml:space="preserve">ПРОГНОЗИРУЕМАЯ СРЕДНЯЯ ЧИСЛЕННОСТЬ
обучающихся в период с 1 января 2022 года по 31 августа 2022 года в частных общеобразовательных организациях городского округа Долгопрудный, а также информацию об объемах субвенций бюджетам муниципальных образований Московской области на 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в части оплаты труда педагогических работников, административно-хозяйственных, учебно-вспомогательных и иных работников, осуществляющих вспомогательные функции, учитываемые при расчетах объемов расходов бюджета Московской области на 2022 год и плановый период 2023 и 2024 годов на предоставление субвенций на 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на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
</t>
  </si>
  <si>
    <t>№ п/п</t>
  </si>
  <si>
    <t>Наименование частных общеобразовательных организаций (в соответствии с организационно-правовыми документами)</t>
  </si>
  <si>
    <t>Тип населенного пункта (городской / сельский)</t>
  </si>
  <si>
    <t>Прогнозируемая численность обучающихся в частных общеобразовательных организациях, всего:</t>
  </si>
  <si>
    <t>в том числе:</t>
  </si>
  <si>
    <t>Прогнозируемая средняя численность обучающихся, получающих образование по дополнительным общеразвивающим программам в частных общеобразовательных организациях в Московской области</t>
  </si>
  <si>
    <t>Прогнозируемая средняя численность обучающихся, получающих образование по общеобразовательным программам начального общего, основного общего, среднего общего образования в частных общеобразовательных организациях, за которыми осуществляется присмотр и уход в группах продленного дня</t>
  </si>
  <si>
    <t>Среднегодовая численность обучающихся по состоянию на 15 октября в 2021 года</t>
  </si>
  <si>
    <t>из них:</t>
  </si>
  <si>
    <t>Всего:</t>
  </si>
  <si>
    <t>Информация о об объеме расходов за счет средств субвенции в части затрат на оплату труда педагогических работников, административно-хозяйственных, учебно-вспомогательных и иных работников, осуществляющих вспомогательные функции, частной общеобразовательной организации в Московской области по состоянию на 15 октября 2021 года (тыс. руб.)</t>
  </si>
  <si>
    <t>обучение по основным общеобразовательным программам (за исключением инвалидов)</t>
  </si>
  <si>
    <t>обучение по основным общеобразовательным программам (в части инвалидов)</t>
  </si>
  <si>
    <t>обучение по адаптированным основным общеобразовательным программам</t>
  </si>
  <si>
    <t xml:space="preserve">обучение  частной общеобразовательной организацией детей, нуждающихся в длительном лечении, а также детей-инвалидов на дому </t>
  </si>
  <si>
    <t>воспитанники дошкольных групп, обучающиеся с режимом работы сокращенного дня, в том числе:</t>
  </si>
  <si>
    <t>воспитанники дошкольных групп, обучающиеся с режимом кратковременного пребывания, в том числе:</t>
  </si>
  <si>
    <t>воспитанники дошкольных групп, обучающиеся с режимом круглосуточного пребывания, в том числе:</t>
  </si>
  <si>
    <t>начальное общее образование (1–4 классы)</t>
  </si>
  <si>
    <t>начальное общее образование (1–4 классы) 
с одновременным круглосуточным проживанием в частной обще-образовательной организации, имеющей интернат</t>
  </si>
  <si>
    <t>основное общее образование (5–9 классы)</t>
  </si>
  <si>
    <t>основное общее образование (5–9 классы) 
с одновременным круглосуточным проживанием в частной обще-образовательной организации, имеющей интернат</t>
  </si>
  <si>
    <t>среднее общее образование (10–11 классы)</t>
  </si>
  <si>
    <t>среднее общее образование (10–11 классы) 
с одновременным круглосуточным проживанием в частной обще-образовательной организации, имеющей интернат</t>
  </si>
  <si>
    <t xml:space="preserve">начальное общее образование (1–4 классы) </t>
  </si>
  <si>
    <t>основное общее образование (5–9 классы) 
с одновременным круглосуточным проживанием в частной общеобразовательной организации, имеющей интернат</t>
  </si>
  <si>
    <t>основное общее образование (10–11 классы)</t>
  </si>
  <si>
    <t>основное общее образование (10–11 классы) 
с одновременным круглосуточным проживанием в частной общеобразовательной организации, имеющей интернат</t>
  </si>
  <si>
    <t>обучение по основным общеобразовательным программам</t>
  </si>
  <si>
    <t>общеразвивающая направленность, в том числе:</t>
  </si>
  <si>
    <t>компенсирующая направленность, в том числе:</t>
  </si>
  <si>
    <t>комбинированная направленность в соответствии с общеобразовательной программой дошкольного образования в соответствии с федеральным государственным образовательным стандартом дошкольного образования</t>
  </si>
  <si>
    <t>обучающиеся на уровне начального общего образования</t>
  </si>
  <si>
    <t>обучающиеся на уровне основного общего образования</t>
  </si>
  <si>
    <t>обучающиеся на уровне среднего общего образования</t>
  </si>
  <si>
    <t>до трех лет, в том числе:</t>
  </si>
  <si>
    <t>старше трех лет, в том числе:</t>
  </si>
  <si>
    <t>по основным обще-образовательным программам (за исключением инвалидов)</t>
  </si>
  <si>
    <t>по основным обще-образовательным программам (в части инвалидов)</t>
  </si>
  <si>
    <t>по адаптированным основным общеобразовательным программам</t>
  </si>
  <si>
    <t>дошкольного образования</t>
  </si>
  <si>
    <t>глухие обучающиеся</t>
  </si>
  <si>
    <t>слабослышащие обучающиеся</t>
  </si>
  <si>
    <t>слепые обучающиеся</t>
  </si>
  <si>
    <t>слабовидящие обучающиеся</t>
  </si>
  <si>
    <t>обучающиеся с тяжелыми нарушениями речи</t>
  </si>
  <si>
    <t>обучающиеся с нарушениями опорно-двигательного аппарата</t>
  </si>
  <si>
    <t>обучающиеся с задержкой психического развития</t>
  </si>
  <si>
    <t>обучающиеся с расстройствами аутистического спектра</t>
  </si>
  <si>
    <t>обучающиеся с умственной отсталостью (интеллектуальными нарушениями)</t>
  </si>
  <si>
    <t xml:space="preserve">начальное общее образование (1–4 классы) 
</t>
  </si>
  <si>
    <t xml:space="preserve">среднее общее образование (10–11 классы) 
</t>
  </si>
  <si>
    <t xml:space="preserve">воспитанники с фонетико-фонематическими нарушениями речи </t>
  </si>
  <si>
    <t>воспитанники с тяжелыми нарушениями речи, слабовидящие воспитанники, воспитанники с амблиопией, косоглазием, воспитанники с задержкой психического развития</t>
  </si>
  <si>
    <t>глухие воспитанники, слепые воспитанники</t>
  </si>
  <si>
    <t>слабослышащие воспитанники, воспитанники с нарушениями опорно-двигательного аппарата, воспитанники с аутизмом,  воспитанники со сложным дефектом (тяжелыми и множественными нарушениями развития)</t>
  </si>
  <si>
    <t>воспитанники с тяжелыми нарушениями речи, слабовидящие воспитанники, воспитанники с амблиопией, косоглазием, воспитанники с задержкой психического развития, воспитанники с умственной отсталостью легкой степени</t>
  </si>
  <si>
    <t>для глухих воспитанников, для слепых воспитанников</t>
  </si>
  <si>
    <t>слабослышащие воспитанники, воспитанники с нарушениями опорно-двигательного аппарата, воспитанники с умственной отсталостью умеренной, тяжелой степени, воспитанники с аутизмом,  воспитанники со сложным дефектом (тяжелыми и множественными нарушениями развития)</t>
  </si>
  <si>
    <t>на оплату труда педагогических работников, всего</t>
  </si>
  <si>
    <t>АХР, УВР и иных работников</t>
  </si>
  <si>
    <t>расходы за исключением расходов на реализацю дополнительных общеразвивающих программ</t>
  </si>
  <si>
    <t>расходы за исключением расходов на реализацю дополнительных общеразвивающих программ и расходов на стимулирующие выплаты руководителям за уровень</t>
  </si>
  <si>
    <t>расходы на реализацю образовательной программы дошкольного образования</t>
  </si>
  <si>
    <t>до трех лет</t>
  </si>
  <si>
    <t>старше трех лет</t>
  </si>
  <si>
    <t>воспитанники с тяжелыми нарушениями речи</t>
  </si>
  <si>
    <t>слабовидящие воспитанники</t>
  </si>
  <si>
    <t>воспитанники с амблиопией, косоглазием</t>
  </si>
  <si>
    <t xml:space="preserve">воспитанники с задержкой психоречевого развития </t>
  </si>
  <si>
    <t>воспитанники с умственной отсталостью легкой степени</t>
  </si>
  <si>
    <t>глухие воспитанники</t>
  </si>
  <si>
    <t xml:space="preserve"> слепые  воспитанники</t>
  </si>
  <si>
    <t>слабослышащие воспитанники</t>
  </si>
  <si>
    <t>воспитанники с нарушениями опорно-двигательного аппарата</t>
  </si>
  <si>
    <t>воспитанники с умственной отсталостью умеренной, тяжелой степени</t>
  </si>
  <si>
    <t>воспитанники с расстройствами аутистического спектра</t>
  </si>
  <si>
    <t>воспитанники со сложными дефектами (тяжелыми и множественными нарушениями развития)</t>
  </si>
  <si>
    <t>от одного года 
до трех лет</t>
  </si>
  <si>
    <t>Долгопрудный</t>
  </si>
  <si>
    <t>АВТОНОМНАЯ НЕКОММЕРЧЕСКАЯ ОРГАНИЗАЦИЯ "СРЕДНЯЯ ОБЩЕОБРАЗОВАТЕЛЬНАЯ ШКОЛА "СОДРУЖЕСТВО"</t>
  </si>
  <si>
    <t>Городской</t>
  </si>
  <si>
    <t>ЧАСТНОЕ НЕКОММЕРЧЕСКОЕ ОБЩЕОБРАЗОВАТЕЛЬНОЕ УЧРЕЖДЕНИЕ "ШКОЛА ДАШЕНЬКА"</t>
  </si>
  <si>
    <t>Общеобразовательная автомановная некоммерческая  организация "Начальная школа Физтех-лицея"</t>
  </si>
  <si>
    <t>АНОО «Физтех-лицей» им. П.Л. Капицы</t>
  </si>
  <si>
    <t>Всего по городской местности</t>
  </si>
  <si>
    <t>Всего по сельской местности</t>
  </si>
  <si>
    <t xml:space="preserve">ПРОГНОЗИРУЕМАЯ СРЕДНЯЯ ЧИСЛЕННОСТЬ
обучающихся в период с 1 сентября 2022 года по 31 декабря 2022 года в частных общеобразовательных организациях городского округа Долгопрудный, а также информацию об объемах субвенций бюджетам муниципальных образований Московской области на 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в части оплаты труда педагогических работников, административно-хозяйственных, учебно-вспомогательных и иных работников, осуществляющих вспомогательные функции, учитываемые при расчетах объемов расходов бюджета Московской области на 2022 год и плановый период 2023 и 2024 годов на предоставление субвенций на 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на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
</t>
  </si>
  <si>
    <t>Приложение 1
к постановлению администрации 
городского округа Долгопрудный  
от 04.03.2022 № 88-ПА</t>
  </si>
  <si>
    <t>Приложение 2
к постановлению администрации 
городского округа Долгопрудный  
от 04.03.2022 № 88-ПА</t>
  </si>
</sst>
</file>

<file path=xl/styles.xml><?xml version="1.0" encoding="utf-8"?>
<styleSheet xmlns="http://schemas.openxmlformats.org/spreadsheetml/2006/main">
  <numFmts count="2">
    <numFmt numFmtId="164" formatCode="#,##0_р_."/>
    <numFmt numFmtId="165" formatCode="#,##0.0"/>
  </numFmts>
  <fonts count="18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indexed="8"/>
      <name val="Calibri"/>
      <family val="2"/>
      <charset val="204"/>
    </font>
    <font>
      <sz val="2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2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Helv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7" fillId="0" borderId="0"/>
    <xf numFmtId="0" fontId="7" fillId="0" borderId="0"/>
    <xf numFmtId="0" fontId="17" fillId="0" borderId="0"/>
  </cellStyleXfs>
  <cellXfs count="126">
    <xf numFmtId="0" fontId="0" fillId="0" borderId="0" xfId="0"/>
    <xf numFmtId="3" fontId="2" fillId="0" borderId="0" xfId="1" applyNumberFormat="1" applyFont="1" applyFill="1" applyAlignment="1">
      <alignment horizontal="center" vertical="center"/>
    </xf>
    <xf numFmtId="3" fontId="3" fillId="0" borderId="0" xfId="1" applyNumberFormat="1" applyFont="1" applyFill="1" applyAlignment="1">
      <alignment horizontal="center" vertical="center"/>
    </xf>
    <xf numFmtId="3" fontId="3" fillId="0" borderId="0" xfId="0" applyNumberFormat="1" applyFont="1" applyFill="1" applyAlignment="1">
      <alignment horizontal="center" vertical="center"/>
    </xf>
    <xf numFmtId="0" fontId="4" fillId="0" borderId="0" xfId="1" applyFont="1" applyFill="1" applyAlignment="1">
      <alignment vertical="center"/>
    </xf>
    <xf numFmtId="3" fontId="2" fillId="2" borderId="0" xfId="1" applyNumberFormat="1" applyFont="1" applyFill="1" applyAlignment="1">
      <alignment horizontal="center" vertical="center"/>
    </xf>
    <xf numFmtId="3" fontId="2" fillId="2" borderId="0" xfId="0" applyNumberFormat="1" applyFont="1" applyFill="1" applyAlignment="1">
      <alignment vertical="center"/>
    </xf>
    <xf numFmtId="3" fontId="2" fillId="0" borderId="0" xfId="0" applyNumberFormat="1" applyFont="1" applyFill="1" applyAlignment="1">
      <alignment vertical="center"/>
    </xf>
    <xf numFmtId="3" fontId="2" fillId="2" borderId="0" xfId="0" applyNumberFormat="1" applyFont="1" applyFill="1" applyAlignment="1">
      <alignment vertical="top" wrapText="1"/>
    </xf>
    <xf numFmtId="3" fontId="5" fillId="2" borderId="0" xfId="0" applyNumberFormat="1" applyFont="1" applyFill="1" applyAlignment="1">
      <alignment vertical="top" wrapText="1"/>
    </xf>
    <xf numFmtId="3" fontId="5" fillId="0" borderId="0" xfId="0" applyNumberFormat="1" applyFont="1" applyFill="1" applyAlignment="1">
      <alignment vertical="top" wrapText="1"/>
    </xf>
    <xf numFmtId="0" fontId="6" fillId="2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8" fillId="2" borderId="0" xfId="2" applyFont="1" applyFill="1" applyBorder="1" applyAlignment="1">
      <alignment vertical="center" wrapText="1"/>
    </xf>
    <xf numFmtId="0" fontId="9" fillId="0" borderId="0" xfId="0" applyFont="1" applyFill="1" applyAlignment="1">
      <alignment vertical="center" wrapText="1"/>
    </xf>
    <xf numFmtId="3" fontId="5" fillId="0" borderId="0" xfId="1" applyNumberFormat="1" applyFont="1" applyFill="1" applyAlignment="1">
      <alignment vertical="center"/>
    </xf>
    <xf numFmtId="3" fontId="2" fillId="0" borderId="0" xfId="1" applyNumberFormat="1" applyFont="1" applyFill="1" applyAlignment="1">
      <alignment vertical="center"/>
    </xf>
    <xf numFmtId="0" fontId="10" fillId="0" borderId="0" xfId="2" applyFont="1" applyFill="1" applyBorder="1" applyAlignment="1">
      <alignment horizontal="center" vertical="center" wrapText="1"/>
    </xf>
    <xf numFmtId="3" fontId="11" fillId="0" borderId="0" xfId="1" applyNumberFormat="1" applyFont="1" applyFill="1" applyAlignment="1">
      <alignment horizontal="right" vertical="center"/>
    </xf>
    <xf numFmtId="3" fontId="2" fillId="0" borderId="0" xfId="1" applyNumberFormat="1" applyFont="1" applyFill="1" applyAlignment="1">
      <alignment horizontal="center" vertical="center" wrapText="1"/>
    </xf>
    <xf numFmtId="3" fontId="5" fillId="0" borderId="8" xfId="1" applyNumberFormat="1" applyFont="1" applyFill="1" applyBorder="1" applyAlignment="1">
      <alignment horizontal="center" vertical="center" wrapText="1"/>
    </xf>
    <xf numFmtId="3" fontId="5" fillId="0" borderId="0" xfId="1" applyNumberFormat="1" applyFont="1" applyFill="1" applyAlignment="1">
      <alignment horizontal="center" vertical="center" wrapText="1"/>
    </xf>
    <xf numFmtId="3" fontId="3" fillId="0" borderId="0" xfId="1" applyNumberFormat="1" applyFont="1" applyFill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3" fontId="5" fillId="0" borderId="1" xfId="1" applyNumberFormat="1" applyFont="1" applyFill="1" applyBorder="1" applyAlignment="1">
      <alignment horizontal="center" vertic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3" fontId="3" fillId="0" borderId="0" xfId="1" applyNumberFormat="1" applyFont="1" applyFill="1" applyBorder="1" applyAlignment="1">
      <alignment horizontal="center" vertical="center" wrapText="1"/>
    </xf>
    <xf numFmtId="3" fontId="13" fillId="2" borderId="1" xfId="1" applyNumberFormat="1" applyFont="1" applyFill="1" applyBorder="1" applyAlignment="1">
      <alignment horizontal="center" vertical="center" wrapText="1"/>
    </xf>
    <xf numFmtId="164" fontId="14" fillId="2" borderId="1" xfId="1" applyNumberFormat="1" applyFont="1" applyFill="1" applyBorder="1" applyAlignment="1" applyProtection="1">
      <alignment horizontal="left" vertical="center"/>
      <protection locked="0"/>
    </xf>
    <xf numFmtId="164" fontId="14" fillId="2" borderId="1" xfId="1" applyNumberFormat="1" applyFont="1" applyFill="1" applyBorder="1" applyAlignment="1" applyProtection="1">
      <alignment horizontal="center" vertical="center"/>
      <protection locked="0"/>
    </xf>
    <xf numFmtId="165" fontId="14" fillId="2" borderId="1" xfId="0" applyNumberFormat="1" applyFont="1" applyFill="1" applyBorder="1" applyAlignment="1">
      <alignment horizontal="center" vertical="center" wrapText="1"/>
    </xf>
    <xf numFmtId="165" fontId="14" fillId="0" borderId="1" xfId="0" applyNumberFormat="1" applyFont="1" applyFill="1" applyBorder="1" applyAlignment="1">
      <alignment horizontal="center" vertical="center" wrapText="1"/>
    </xf>
    <xf numFmtId="165" fontId="14" fillId="2" borderId="1" xfId="1" applyNumberFormat="1" applyFont="1" applyFill="1" applyBorder="1" applyAlignment="1">
      <alignment horizontal="center" vertical="center" wrapText="1"/>
    </xf>
    <xf numFmtId="165" fontId="15" fillId="2" borderId="1" xfId="1" applyNumberFormat="1" applyFont="1" applyFill="1" applyBorder="1" applyAlignment="1">
      <alignment horizontal="center" vertical="center" wrapText="1"/>
    </xf>
    <xf numFmtId="3" fontId="13" fillId="2" borderId="0" xfId="1" applyNumberFormat="1" applyFont="1" applyFill="1" applyBorder="1" applyAlignment="1">
      <alignment horizontal="center" vertical="center" wrapText="1"/>
    </xf>
    <xf numFmtId="3" fontId="2" fillId="0" borderId="1" xfId="1" applyNumberFormat="1" applyFont="1" applyFill="1" applyBorder="1" applyAlignment="1">
      <alignment horizontal="center" vertical="center" wrapText="1"/>
    </xf>
    <xf numFmtId="3" fontId="2" fillId="0" borderId="1" xfId="1" applyNumberFormat="1" applyFont="1" applyFill="1" applyBorder="1" applyAlignment="1">
      <alignment horizontal="left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165" fontId="5" fillId="2" borderId="1" xfId="1" applyNumberFormat="1" applyFont="1" applyFill="1" applyBorder="1" applyAlignment="1">
      <alignment horizontal="center" vertical="center"/>
    </xf>
    <xf numFmtId="3" fontId="5" fillId="2" borderId="1" xfId="1" applyNumberFormat="1" applyFont="1" applyFill="1" applyBorder="1" applyAlignment="1">
      <alignment horizontal="center" vertical="center"/>
    </xf>
    <xf numFmtId="3" fontId="5" fillId="0" borderId="1" xfId="1" applyNumberFormat="1" applyFont="1" applyFill="1" applyBorder="1" applyAlignment="1">
      <alignment horizontal="center" vertical="center"/>
    </xf>
    <xf numFmtId="3" fontId="5" fillId="0" borderId="1" xfId="1" applyNumberFormat="1" applyFont="1" applyBorder="1" applyAlignment="1">
      <alignment horizontal="center" vertical="center"/>
    </xf>
    <xf numFmtId="3" fontId="2" fillId="0" borderId="0" xfId="1" applyNumberFormat="1" applyFont="1" applyFill="1" applyBorder="1" applyAlignment="1">
      <alignment horizontal="center" vertical="center" wrapText="1"/>
    </xf>
    <xf numFmtId="3" fontId="2" fillId="3" borderId="0" xfId="1" applyNumberFormat="1" applyFont="1" applyFill="1" applyBorder="1" applyAlignment="1">
      <alignment horizontal="center" vertical="center"/>
    </xf>
    <xf numFmtId="0" fontId="14" fillId="3" borderId="1" xfId="1" applyFont="1" applyFill="1" applyBorder="1" applyAlignment="1" applyProtection="1">
      <alignment horizontal="left" vertical="center"/>
      <protection locked="0"/>
    </xf>
    <xf numFmtId="0" fontId="2" fillId="3" borderId="1" xfId="1" applyFont="1" applyFill="1" applyBorder="1" applyAlignment="1" applyProtection="1">
      <alignment horizontal="center" vertical="center"/>
      <protection locked="0"/>
    </xf>
    <xf numFmtId="165" fontId="14" fillId="3" borderId="1" xfId="1" applyNumberFormat="1" applyFont="1" applyFill="1" applyBorder="1" applyAlignment="1">
      <alignment horizontal="center" vertical="center"/>
    </xf>
    <xf numFmtId="165" fontId="14" fillId="0" borderId="1" xfId="1" applyNumberFormat="1" applyFont="1" applyFill="1" applyBorder="1" applyAlignment="1">
      <alignment horizontal="center" vertical="center"/>
    </xf>
    <xf numFmtId="165" fontId="14" fillId="2" borderId="1" xfId="1" applyNumberFormat="1" applyFont="1" applyFill="1" applyBorder="1" applyAlignment="1">
      <alignment horizontal="center" vertical="center"/>
    </xf>
    <xf numFmtId="165" fontId="15" fillId="2" borderId="1" xfId="1" applyNumberFormat="1" applyFont="1" applyFill="1" applyBorder="1" applyAlignment="1">
      <alignment horizontal="center" vertical="center"/>
    </xf>
    <xf numFmtId="3" fontId="15" fillId="2" borderId="1" xfId="1" applyNumberFormat="1" applyFont="1" applyFill="1" applyBorder="1" applyAlignment="1">
      <alignment horizontal="center" vertical="center"/>
    </xf>
    <xf numFmtId="3" fontId="15" fillId="3" borderId="1" xfId="1" applyNumberFormat="1" applyFont="1" applyFill="1" applyBorder="1" applyAlignment="1">
      <alignment horizontal="center" vertical="center"/>
    </xf>
    <xf numFmtId="3" fontId="2" fillId="3" borderId="0" xfId="1" applyNumberFormat="1" applyFont="1" applyFill="1" applyAlignment="1">
      <alignment horizontal="center" vertical="center"/>
    </xf>
    <xf numFmtId="3" fontId="2" fillId="0" borderId="0" xfId="1" applyNumberFormat="1" applyFont="1" applyFill="1" applyBorder="1" applyAlignment="1">
      <alignment horizontal="center" vertical="center"/>
    </xf>
    <xf numFmtId="3" fontId="3" fillId="0" borderId="0" xfId="1" applyNumberFormat="1" applyFont="1" applyFill="1" applyBorder="1" applyAlignment="1">
      <alignment horizontal="center" vertical="center"/>
    </xf>
    <xf numFmtId="3" fontId="16" fillId="0" borderId="0" xfId="1" applyNumberFormat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165" fontId="2" fillId="2" borderId="0" xfId="1" applyNumberFormat="1" applyFont="1" applyFill="1" applyBorder="1" applyAlignment="1">
      <alignment horizontal="center" vertical="center"/>
    </xf>
    <xf numFmtId="3" fontId="2" fillId="2" borderId="0" xfId="1" applyNumberFormat="1" applyFont="1" applyFill="1" applyBorder="1" applyAlignment="1">
      <alignment horizontal="center" vertical="center"/>
    </xf>
    <xf numFmtId="3" fontId="2" fillId="4" borderId="0" xfId="1" applyNumberFormat="1" applyFont="1" applyFill="1" applyAlignment="1">
      <alignment horizontal="center" vertical="center"/>
    </xf>
    <xf numFmtId="0" fontId="16" fillId="0" borderId="0" xfId="4" applyFont="1" applyFill="1" applyBorder="1" applyAlignment="1">
      <alignment vertical="center"/>
    </xf>
    <xf numFmtId="3" fontId="5" fillId="0" borderId="0" xfId="0" applyNumberFormat="1" applyFont="1" applyFill="1" applyAlignment="1">
      <alignment horizontal="center" vertical="top" wrapText="1"/>
    </xf>
    <xf numFmtId="3" fontId="5" fillId="2" borderId="0" xfId="1" applyNumberFormat="1" applyFont="1" applyFill="1" applyAlignment="1">
      <alignment horizontal="right"/>
    </xf>
    <xf numFmtId="3" fontId="5" fillId="0" borderId="0" xfId="1" applyNumberFormat="1" applyFont="1" applyFill="1" applyAlignment="1">
      <alignment horizontal="right"/>
    </xf>
    <xf numFmtId="3" fontId="5" fillId="0" borderId="4" xfId="1" applyNumberFormat="1" applyFont="1" applyFill="1" applyBorder="1" applyAlignment="1">
      <alignment vertical="center" wrapText="1"/>
    </xf>
    <xf numFmtId="0" fontId="8" fillId="2" borderId="0" xfId="2" applyFont="1" applyFill="1" applyBorder="1" applyAlignment="1">
      <alignment horizontal="center" vertical="center" wrapText="1"/>
    </xf>
    <xf numFmtId="3" fontId="2" fillId="0" borderId="1" xfId="1" applyNumberFormat="1" applyFont="1" applyFill="1" applyBorder="1" applyAlignment="1">
      <alignment horizontal="center" vertical="center" wrapText="1"/>
    </xf>
    <xf numFmtId="3" fontId="5" fillId="0" borderId="1" xfId="1" applyNumberFormat="1" applyFont="1" applyFill="1" applyBorder="1" applyAlignment="1">
      <alignment horizontal="center" vertical="center" wrapText="1"/>
    </xf>
    <xf numFmtId="3" fontId="5" fillId="0" borderId="2" xfId="1" applyNumberFormat="1" applyFont="1" applyFill="1" applyBorder="1" applyAlignment="1">
      <alignment horizontal="center" vertical="center" wrapText="1"/>
    </xf>
    <xf numFmtId="3" fontId="5" fillId="0" borderId="9" xfId="1" applyNumberFormat="1" applyFont="1" applyFill="1" applyBorder="1" applyAlignment="1">
      <alignment horizontal="center" vertical="center" wrapText="1"/>
    </xf>
    <xf numFmtId="3" fontId="5" fillId="0" borderId="15" xfId="1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3" fontId="5" fillId="0" borderId="3" xfId="1" applyNumberFormat="1" applyFont="1" applyFill="1" applyBorder="1" applyAlignment="1">
      <alignment horizontal="center" vertical="center"/>
    </xf>
    <xf numFmtId="3" fontId="5" fillId="0" borderId="4" xfId="1" applyNumberFormat="1" applyFont="1" applyFill="1" applyBorder="1" applyAlignment="1">
      <alignment horizontal="center" vertical="center"/>
    </xf>
    <xf numFmtId="3" fontId="5" fillId="0" borderId="5" xfId="1" applyNumberFormat="1" applyFont="1" applyFill="1" applyBorder="1" applyAlignment="1">
      <alignment horizontal="center" vertical="center"/>
    </xf>
    <xf numFmtId="3" fontId="5" fillId="0" borderId="2" xfId="0" applyNumberFormat="1" applyFont="1" applyFill="1" applyBorder="1" applyAlignment="1">
      <alignment horizontal="center" vertical="center" wrapText="1"/>
    </xf>
    <xf numFmtId="3" fontId="5" fillId="0" borderId="9" xfId="0" applyNumberFormat="1" applyFont="1" applyFill="1" applyBorder="1" applyAlignment="1">
      <alignment horizontal="center" vertical="center" wrapText="1"/>
    </xf>
    <xf numFmtId="3" fontId="5" fillId="0" borderId="15" xfId="0" applyNumberFormat="1" applyFont="1" applyFill="1" applyBorder="1" applyAlignment="1">
      <alignment horizontal="center" vertical="center" wrapText="1"/>
    </xf>
    <xf numFmtId="3" fontId="11" fillId="2" borderId="0" xfId="0" applyNumberFormat="1" applyFont="1" applyFill="1" applyAlignment="1">
      <alignment horizontal="left" vertical="top" wrapText="1"/>
    </xf>
    <xf numFmtId="0" fontId="5" fillId="2" borderId="1" xfId="3" applyFont="1" applyFill="1" applyBorder="1" applyAlignment="1">
      <alignment horizontal="center" vertical="center" wrapText="1"/>
    </xf>
    <xf numFmtId="0" fontId="5" fillId="0" borderId="6" xfId="3" applyFont="1" applyFill="1" applyBorder="1" applyAlignment="1">
      <alignment horizontal="center" vertical="center" wrapText="1"/>
    </xf>
    <xf numFmtId="0" fontId="5" fillId="0" borderId="7" xfId="3" applyFont="1" applyFill="1" applyBorder="1" applyAlignment="1">
      <alignment horizontal="center" vertical="center" wrapText="1"/>
    </xf>
    <xf numFmtId="0" fontId="5" fillId="0" borderId="8" xfId="3" applyFont="1" applyFill="1" applyBorder="1" applyAlignment="1">
      <alignment horizontal="center" vertical="center" wrapText="1"/>
    </xf>
    <xf numFmtId="0" fontId="5" fillId="0" borderId="10" xfId="3" applyFont="1" applyFill="1" applyBorder="1" applyAlignment="1">
      <alignment horizontal="center" vertical="center" wrapText="1"/>
    </xf>
    <xf numFmtId="0" fontId="5" fillId="0" borderId="0" xfId="3" applyFont="1" applyFill="1" applyBorder="1" applyAlignment="1">
      <alignment horizontal="center" vertical="center" wrapText="1"/>
    </xf>
    <xf numFmtId="0" fontId="5" fillId="0" borderId="11" xfId="3" applyFont="1" applyFill="1" applyBorder="1" applyAlignment="1">
      <alignment horizontal="center" vertical="center" wrapText="1"/>
    </xf>
    <xf numFmtId="0" fontId="5" fillId="0" borderId="12" xfId="3" applyFont="1" applyFill="1" applyBorder="1" applyAlignment="1">
      <alignment horizontal="center" vertical="center" wrapText="1"/>
    </xf>
    <xf numFmtId="0" fontId="5" fillId="0" borderId="13" xfId="3" applyFont="1" applyFill="1" applyBorder="1" applyAlignment="1">
      <alignment horizontal="center" vertical="center" wrapText="1"/>
    </xf>
    <xf numFmtId="0" fontId="5" fillId="0" borderId="14" xfId="3" applyFont="1" applyFill="1" applyBorder="1" applyAlignment="1">
      <alignment horizontal="center" vertical="center" wrapText="1"/>
    </xf>
    <xf numFmtId="3" fontId="5" fillId="0" borderId="3" xfId="1" applyNumberFormat="1" applyFont="1" applyFill="1" applyBorder="1" applyAlignment="1">
      <alignment horizontal="center" vertical="center" wrapText="1"/>
    </xf>
    <xf numFmtId="3" fontId="5" fillId="0" borderId="4" xfId="1" applyNumberFormat="1" applyFont="1" applyFill="1" applyBorder="1" applyAlignment="1">
      <alignment horizontal="center" vertical="center" wrapText="1"/>
    </xf>
    <xf numFmtId="3" fontId="5" fillId="0" borderId="5" xfId="1" applyNumberFormat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3" fontId="5" fillId="0" borderId="6" xfId="1" applyNumberFormat="1" applyFont="1" applyFill="1" applyBorder="1" applyAlignment="1">
      <alignment horizontal="center" vertical="center" wrapText="1"/>
    </xf>
    <xf numFmtId="3" fontId="5" fillId="0" borderId="8" xfId="1" applyNumberFormat="1" applyFont="1" applyFill="1" applyBorder="1" applyAlignment="1">
      <alignment horizontal="center" vertical="center" wrapText="1"/>
    </xf>
    <xf numFmtId="3" fontId="5" fillId="0" borderId="10" xfId="1" applyNumberFormat="1" applyFont="1" applyFill="1" applyBorder="1" applyAlignment="1">
      <alignment horizontal="center" vertical="center" wrapText="1"/>
    </xf>
    <xf numFmtId="3" fontId="5" fillId="0" borderId="11" xfId="1" applyNumberFormat="1" applyFont="1" applyFill="1" applyBorder="1" applyAlignment="1">
      <alignment horizontal="center" vertical="center" wrapText="1"/>
    </xf>
    <xf numFmtId="3" fontId="5" fillId="0" borderId="12" xfId="1" applyNumberFormat="1" applyFont="1" applyFill="1" applyBorder="1" applyAlignment="1">
      <alignment horizontal="center" vertical="center" wrapText="1"/>
    </xf>
    <xf numFmtId="3" fontId="5" fillId="0" borderId="14" xfId="1" applyNumberFormat="1" applyFont="1" applyFill="1" applyBorder="1" applyAlignment="1">
      <alignment horizontal="center" vertical="center" wrapText="1"/>
    </xf>
    <xf numFmtId="3" fontId="5" fillId="0" borderId="1" xfId="1" applyNumberFormat="1" applyFont="1" applyFill="1" applyBorder="1" applyAlignment="1">
      <alignment horizontal="center" vertical="center" textRotation="90" wrapText="1"/>
    </xf>
    <xf numFmtId="0" fontId="12" fillId="2" borderId="2" xfId="1" applyFont="1" applyFill="1" applyBorder="1" applyAlignment="1">
      <alignment horizontal="center" vertical="center" wrapText="1"/>
    </xf>
    <xf numFmtId="0" fontId="12" fillId="2" borderId="9" xfId="1" applyFont="1" applyFill="1" applyBorder="1" applyAlignment="1">
      <alignment horizontal="center" vertical="center" wrapText="1"/>
    </xf>
    <xf numFmtId="0" fontId="12" fillId="2" borderId="15" xfId="1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textRotation="90" wrapText="1"/>
    </xf>
    <xf numFmtId="3" fontId="5" fillId="0" borderId="13" xfId="1" applyNumberFormat="1" applyFont="1" applyFill="1" applyBorder="1" applyAlignment="1">
      <alignment horizontal="center" vertical="center" wrapText="1"/>
    </xf>
    <xf numFmtId="3" fontId="5" fillId="0" borderId="7" xfId="1" applyNumberFormat="1" applyFont="1" applyFill="1" applyBorder="1" applyAlignment="1">
      <alignment horizontal="center" vertical="center" wrapText="1"/>
    </xf>
    <xf numFmtId="3" fontId="5" fillId="0" borderId="0" xfId="1" applyNumberFormat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 textRotation="90" wrapText="1"/>
    </xf>
    <xf numFmtId="0" fontId="12" fillId="2" borderId="9" xfId="1" applyFont="1" applyFill="1" applyBorder="1" applyAlignment="1">
      <alignment horizontal="center" vertical="center" textRotation="90" wrapText="1"/>
    </xf>
    <xf numFmtId="0" fontId="12" fillId="2" borderId="15" xfId="1" applyFont="1" applyFill="1" applyBorder="1" applyAlignment="1">
      <alignment horizontal="center" vertical="center" textRotation="90" wrapText="1"/>
    </xf>
    <xf numFmtId="3" fontId="5" fillId="0" borderId="0" xfId="0" applyNumberFormat="1" applyFont="1" applyFill="1" applyAlignment="1">
      <alignment horizontal="center" vertical="top" wrapText="1"/>
    </xf>
    <xf numFmtId="0" fontId="5" fillId="2" borderId="2" xfId="3" applyFont="1" applyFill="1" applyBorder="1" applyAlignment="1">
      <alignment horizontal="center" vertical="center" wrapText="1"/>
    </xf>
    <xf numFmtId="0" fontId="5" fillId="2" borderId="9" xfId="3" applyFont="1" applyFill="1" applyBorder="1" applyAlignment="1">
      <alignment horizontal="center" vertical="center" wrapText="1"/>
    </xf>
    <xf numFmtId="0" fontId="5" fillId="2" borderId="15" xfId="3" applyFont="1" applyFill="1" applyBorder="1" applyAlignment="1">
      <alignment horizontal="center" vertical="center" wrapText="1"/>
    </xf>
    <xf numFmtId="0" fontId="5" fillId="0" borderId="3" xfId="3" applyFont="1" applyFill="1" applyBorder="1" applyAlignment="1">
      <alignment horizontal="center" vertical="center" wrapText="1"/>
    </xf>
    <xf numFmtId="0" fontId="5" fillId="0" borderId="4" xfId="3" applyFont="1" applyFill="1" applyBorder="1" applyAlignment="1">
      <alignment horizontal="center" vertical="center" wrapText="1"/>
    </xf>
    <xf numFmtId="0" fontId="5" fillId="0" borderId="5" xfId="3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5" fillId="0" borderId="9" xfId="3" applyFont="1" applyFill="1" applyBorder="1" applyAlignment="1">
      <alignment horizontal="center" vertical="center" wrapText="1"/>
    </xf>
    <xf numFmtId="0" fontId="5" fillId="0" borderId="15" xfId="3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 2" xfId="1"/>
    <cellStyle name="Обычный 3 3" xfId="2"/>
    <cellStyle name="Обычный_24.06.в МФ госстандарт" xfId="3"/>
    <cellStyle name="Обычный_Субсидия на внедр.совр.образ.технологий 201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JB32"/>
  <sheetViews>
    <sheetView view="pageBreakPreview" zoomScale="50" zoomScaleNormal="100" zoomScaleSheetLayoutView="50" workbookViewId="0">
      <pane xSplit="2" ySplit="17" topLeftCell="C21" activePane="bottomRight" state="frozen"/>
      <selection activeCell="F7" sqref="F7"/>
      <selection pane="topRight" activeCell="F7" sqref="F7"/>
      <selection pane="bottomLeft" activeCell="F7" sqref="F7"/>
      <selection pane="bottomRight" activeCell="C4" sqref="C4:AG4"/>
    </sheetView>
  </sheetViews>
  <sheetFormatPr defaultColWidth="10.42578125" defaultRowHeight="18" customHeight="1"/>
  <cols>
    <col min="1" max="1" width="5.28515625" style="1" customWidth="1"/>
    <col min="2" max="2" width="47.7109375" style="2" customWidth="1"/>
    <col min="3" max="3" width="17" style="2" customWidth="1"/>
    <col min="4" max="4" width="26.7109375" style="3" customWidth="1"/>
    <col min="5" max="16" width="22.7109375" style="2" customWidth="1"/>
    <col min="17" max="25" width="10.85546875" style="2" customWidth="1"/>
    <col min="26" max="34" width="9.85546875" style="2" customWidth="1"/>
    <col min="35" max="37" width="13.42578125" style="2" customWidth="1"/>
    <col min="38" max="40" width="22" style="2" customWidth="1"/>
    <col min="41" max="43" width="13.7109375" style="2" customWidth="1"/>
    <col min="44" max="46" width="20.7109375" style="2" customWidth="1"/>
    <col min="47" max="51" width="21.42578125" style="2" customWidth="1"/>
    <col min="52" max="52" width="17.85546875" style="2" customWidth="1"/>
    <col min="53" max="61" width="10.42578125" style="2" customWidth="1"/>
    <col min="62" max="62" width="15.42578125" style="2" customWidth="1"/>
    <col min="63" max="64" width="16.5703125" style="2" customWidth="1"/>
    <col min="65" max="67" width="16.42578125" style="2" customWidth="1"/>
    <col min="68" max="70" width="17.42578125" style="4" customWidth="1"/>
    <col min="71" max="71" width="22.7109375" style="4" customWidth="1"/>
    <col min="72" max="73" width="25.28515625" style="4" customWidth="1"/>
    <col min="74" max="75" width="21.7109375" style="4" customWidth="1"/>
    <col min="76" max="78" width="17.42578125" style="4" customWidth="1"/>
    <col min="79" max="80" width="22.7109375" style="4" customWidth="1"/>
    <col min="81" max="81" width="24.140625" style="4" customWidth="1"/>
    <col min="82" max="82" width="22" style="4" customWidth="1"/>
    <col min="83" max="96" width="17.42578125" style="4" customWidth="1"/>
    <col min="97" max="97" width="32.7109375" style="4" customWidth="1"/>
    <col min="98" max="186" width="17.42578125" style="4" customWidth="1"/>
    <col min="187" max="187" width="33.140625" style="4" customWidth="1"/>
    <col min="188" max="216" width="17.42578125" style="4" customWidth="1"/>
    <col min="217" max="217" width="21.42578125" style="4" customWidth="1"/>
    <col min="218" max="220" width="19.42578125" style="5" customWidth="1"/>
    <col min="221" max="229" width="10.5703125" style="5" customWidth="1"/>
    <col min="230" max="238" width="19.42578125" style="5" customWidth="1"/>
    <col min="239" max="247" width="9.85546875" style="5" customWidth="1"/>
    <col min="248" max="253" width="19.42578125" style="5" customWidth="1"/>
    <col min="254" max="254" width="18.42578125" style="5" customWidth="1"/>
    <col min="255" max="255" width="19.140625" style="5" customWidth="1"/>
    <col min="256" max="256" width="18.42578125" style="5" customWidth="1"/>
    <col min="257" max="257" width="18.28515625" style="1" customWidth="1"/>
    <col min="258" max="259" width="19.42578125" style="1" customWidth="1"/>
    <col min="260" max="262" width="19.140625" style="1" customWidth="1"/>
    <col min="263" max="16384" width="10.42578125" style="1"/>
  </cols>
  <sheetData>
    <row r="1" spans="1:262" ht="0.75" customHeight="1"/>
    <row r="2" spans="1:262" s="6" customFormat="1" ht="108.75" customHeight="1">
      <c r="E2" s="7"/>
      <c r="Q2" s="8"/>
      <c r="R2" s="8"/>
      <c r="S2" s="8"/>
      <c r="AB2" s="80" t="s">
        <v>89</v>
      </c>
      <c r="AC2" s="80"/>
      <c r="AD2" s="80"/>
      <c r="AE2" s="80"/>
      <c r="AF2" s="80"/>
      <c r="AG2" s="80"/>
      <c r="AH2" s="80"/>
      <c r="AI2" s="9"/>
      <c r="AJ2" s="9"/>
      <c r="AK2" s="10"/>
      <c r="AL2" s="7"/>
      <c r="AM2" s="7"/>
      <c r="AN2" s="7"/>
      <c r="AO2" s="7"/>
      <c r="AP2" s="7"/>
      <c r="AQ2" s="7"/>
      <c r="AR2" s="7"/>
      <c r="AS2" s="7"/>
      <c r="AT2" s="7"/>
      <c r="BL2" s="7"/>
      <c r="BM2" s="7"/>
      <c r="BN2" s="7"/>
      <c r="BO2" s="7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</row>
    <row r="3" spans="1:262" ht="30" customHeight="1">
      <c r="AB3" s="80"/>
      <c r="AC3" s="80"/>
      <c r="AD3" s="80"/>
      <c r="AE3" s="80"/>
      <c r="AF3" s="80"/>
      <c r="AG3" s="80"/>
      <c r="AH3" s="80"/>
      <c r="IT3" s="11"/>
      <c r="IU3" s="11"/>
      <c r="IV3" s="11"/>
      <c r="IW3" s="12"/>
      <c r="IX3" s="12"/>
      <c r="IY3" s="12"/>
      <c r="IZ3" s="12"/>
      <c r="JA3" s="12"/>
      <c r="JB3" s="12"/>
    </row>
    <row r="4" spans="1:262" ht="277.5" customHeight="1">
      <c r="B4" s="13"/>
      <c r="C4" s="67" t="s">
        <v>0</v>
      </c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IT4" s="11"/>
      <c r="IU4" s="11"/>
      <c r="IV4" s="11"/>
      <c r="IW4" s="12"/>
      <c r="IX4" s="12"/>
      <c r="IY4" s="12"/>
      <c r="IZ4" s="12"/>
      <c r="JA4" s="12"/>
      <c r="JB4" s="12"/>
    </row>
    <row r="5" spans="1:262" ht="30" customHeight="1"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AV5" s="15"/>
      <c r="AY5" s="15"/>
      <c r="AZ5" s="16"/>
    </row>
    <row r="6" spans="1:262" ht="9.75" customHeight="1">
      <c r="D6" s="17"/>
      <c r="F6" s="15"/>
      <c r="G6" s="15"/>
      <c r="H6" s="15"/>
      <c r="L6" s="15"/>
      <c r="M6" s="15"/>
      <c r="N6" s="15"/>
      <c r="P6" s="18"/>
      <c r="AV6" s="15"/>
      <c r="AY6" s="15"/>
      <c r="AZ6" s="16"/>
    </row>
    <row r="7" spans="1:262" ht="57.75" customHeight="1">
      <c r="A7" s="68" t="s">
        <v>1</v>
      </c>
      <c r="B7" s="69" t="s">
        <v>2</v>
      </c>
      <c r="C7" s="70" t="s">
        <v>3</v>
      </c>
      <c r="D7" s="73" t="s">
        <v>4</v>
      </c>
      <c r="E7" s="74" t="s">
        <v>5</v>
      </c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6"/>
      <c r="AU7" s="74" t="s">
        <v>5</v>
      </c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92" t="s">
        <v>5</v>
      </c>
      <c r="CU7" s="92"/>
      <c r="CV7" s="92"/>
      <c r="CW7" s="92"/>
      <c r="CX7" s="92"/>
      <c r="CY7" s="92"/>
      <c r="CZ7" s="92"/>
      <c r="DA7" s="92"/>
      <c r="DB7" s="92"/>
      <c r="DC7" s="92"/>
      <c r="DD7" s="92"/>
      <c r="DE7" s="92"/>
      <c r="DF7" s="92"/>
      <c r="DG7" s="92"/>
      <c r="DH7" s="92"/>
      <c r="DI7" s="92"/>
      <c r="DJ7" s="92"/>
      <c r="DK7" s="92"/>
      <c r="DL7" s="92"/>
      <c r="DM7" s="92"/>
      <c r="DN7" s="92"/>
      <c r="DO7" s="92"/>
      <c r="DP7" s="92"/>
      <c r="DQ7" s="92"/>
      <c r="DR7" s="92"/>
      <c r="DS7" s="92"/>
      <c r="DT7" s="92"/>
      <c r="DU7" s="92"/>
      <c r="DV7" s="92"/>
      <c r="DW7" s="92"/>
      <c r="DX7" s="92"/>
      <c r="DY7" s="92"/>
      <c r="DZ7" s="92"/>
      <c r="EA7" s="92"/>
      <c r="EB7" s="92"/>
      <c r="EC7" s="92"/>
      <c r="ED7" s="92"/>
      <c r="EE7" s="92"/>
      <c r="EF7" s="92"/>
      <c r="EG7" s="92"/>
      <c r="EH7" s="92"/>
      <c r="EI7" s="92"/>
      <c r="EJ7" s="92"/>
      <c r="EK7" s="92"/>
      <c r="EL7" s="92"/>
      <c r="EM7" s="92"/>
      <c r="EN7" s="92"/>
      <c r="EO7" s="92"/>
      <c r="EP7" s="92"/>
      <c r="EQ7" s="92"/>
      <c r="ER7" s="92"/>
      <c r="ES7" s="92"/>
      <c r="ET7" s="92"/>
      <c r="EU7" s="92"/>
      <c r="EV7" s="92"/>
      <c r="EW7" s="92"/>
      <c r="EX7" s="92"/>
      <c r="EY7" s="92"/>
      <c r="EZ7" s="92"/>
      <c r="FA7" s="92"/>
      <c r="FB7" s="92" t="s">
        <v>5</v>
      </c>
      <c r="FC7" s="92"/>
      <c r="FD7" s="92"/>
      <c r="FE7" s="92"/>
      <c r="FF7" s="92"/>
      <c r="FG7" s="92"/>
      <c r="FH7" s="92"/>
      <c r="FI7" s="92"/>
      <c r="FJ7" s="92"/>
      <c r="FK7" s="92"/>
      <c r="FL7" s="92"/>
      <c r="FM7" s="92"/>
      <c r="FN7" s="92"/>
      <c r="FO7" s="92"/>
      <c r="FP7" s="92"/>
      <c r="FQ7" s="92"/>
      <c r="FR7" s="92"/>
      <c r="FS7" s="92"/>
      <c r="FT7" s="92"/>
      <c r="FU7" s="92"/>
      <c r="FV7" s="92"/>
      <c r="FW7" s="92"/>
      <c r="FX7" s="92"/>
      <c r="FY7" s="92"/>
      <c r="FZ7" s="92"/>
      <c r="GA7" s="92"/>
      <c r="GB7" s="92"/>
      <c r="GC7" s="92"/>
      <c r="GD7" s="92"/>
      <c r="GE7" s="92"/>
      <c r="GF7" s="92" t="s">
        <v>5</v>
      </c>
      <c r="GG7" s="92"/>
      <c r="GH7" s="92"/>
      <c r="GI7" s="92"/>
      <c r="GJ7" s="92"/>
      <c r="GK7" s="92"/>
      <c r="GL7" s="92"/>
      <c r="GM7" s="92"/>
      <c r="GN7" s="92"/>
      <c r="GO7" s="92"/>
      <c r="GP7" s="92"/>
      <c r="GQ7" s="92"/>
      <c r="GR7" s="92"/>
      <c r="GS7" s="92"/>
      <c r="GT7" s="92"/>
      <c r="GU7" s="92"/>
      <c r="GV7" s="92"/>
      <c r="GW7" s="92"/>
      <c r="GX7" s="92"/>
      <c r="GY7" s="92"/>
      <c r="GZ7" s="92"/>
      <c r="HA7" s="92"/>
      <c r="HB7" s="92"/>
      <c r="HC7" s="92"/>
      <c r="HD7" s="92"/>
      <c r="HE7" s="92"/>
      <c r="HF7" s="92"/>
      <c r="HG7" s="92"/>
      <c r="HH7" s="92"/>
      <c r="HI7" s="92"/>
      <c r="HJ7" s="94" t="s">
        <v>6</v>
      </c>
      <c r="HK7" s="95"/>
      <c r="HL7" s="95"/>
      <c r="HM7" s="95"/>
      <c r="HN7" s="95"/>
      <c r="HO7" s="95"/>
      <c r="HP7" s="95"/>
      <c r="HQ7" s="95"/>
      <c r="HR7" s="95"/>
      <c r="HS7" s="95"/>
      <c r="HT7" s="95"/>
      <c r="HU7" s="95"/>
      <c r="HV7" s="95"/>
      <c r="HW7" s="95"/>
      <c r="HX7" s="95"/>
      <c r="HY7" s="95"/>
      <c r="HZ7" s="95"/>
      <c r="IA7" s="96"/>
      <c r="IB7" s="97" t="s">
        <v>7</v>
      </c>
      <c r="IC7" s="97"/>
      <c r="ID7" s="97"/>
      <c r="IE7" s="97"/>
      <c r="IF7" s="97"/>
      <c r="IG7" s="97"/>
      <c r="IH7" s="97"/>
      <c r="II7" s="97"/>
      <c r="IJ7" s="97"/>
      <c r="IK7" s="97"/>
      <c r="IL7" s="97"/>
      <c r="IM7" s="97"/>
      <c r="IN7" s="97"/>
      <c r="IO7" s="97"/>
      <c r="IP7" s="97"/>
      <c r="IQ7" s="97"/>
      <c r="IR7" s="97"/>
      <c r="IS7" s="97"/>
      <c r="IT7" s="81" t="s">
        <v>8</v>
      </c>
      <c r="IU7" s="81" t="s">
        <v>9</v>
      </c>
      <c r="IV7" s="81" t="s">
        <v>10</v>
      </c>
      <c r="IW7" s="82" t="s">
        <v>11</v>
      </c>
      <c r="IX7" s="83"/>
      <c r="IY7" s="83"/>
      <c r="IZ7" s="83"/>
      <c r="JA7" s="83"/>
      <c r="JB7" s="84"/>
    </row>
    <row r="8" spans="1:262" s="19" customFormat="1" ht="30" customHeight="1">
      <c r="A8" s="68"/>
      <c r="B8" s="69"/>
      <c r="C8" s="71"/>
      <c r="D8" s="73"/>
      <c r="E8" s="69" t="s">
        <v>12</v>
      </c>
      <c r="F8" s="69"/>
      <c r="G8" s="69"/>
      <c r="H8" s="69"/>
      <c r="I8" s="69"/>
      <c r="J8" s="69"/>
      <c r="K8" s="69" t="s">
        <v>13</v>
      </c>
      <c r="L8" s="69"/>
      <c r="M8" s="69"/>
      <c r="N8" s="69"/>
      <c r="O8" s="69"/>
      <c r="P8" s="69"/>
      <c r="Q8" s="91" t="s">
        <v>14</v>
      </c>
      <c r="R8" s="92"/>
      <c r="S8" s="92"/>
      <c r="T8" s="92"/>
      <c r="U8" s="92"/>
      <c r="V8" s="92"/>
      <c r="W8" s="92"/>
      <c r="X8" s="92"/>
      <c r="Y8" s="92"/>
      <c r="Z8" s="92"/>
      <c r="AA8" s="92"/>
      <c r="AB8" s="92"/>
      <c r="AC8" s="92"/>
      <c r="AD8" s="92"/>
      <c r="AE8" s="92"/>
      <c r="AF8" s="92"/>
      <c r="AG8" s="92"/>
      <c r="AH8" s="92"/>
      <c r="AI8" s="92"/>
      <c r="AJ8" s="92"/>
      <c r="AK8" s="92"/>
      <c r="AL8" s="92"/>
      <c r="AM8" s="92"/>
      <c r="AN8" s="92"/>
      <c r="AO8" s="92"/>
      <c r="AP8" s="92"/>
      <c r="AQ8" s="92"/>
      <c r="AR8" s="92"/>
      <c r="AS8" s="92"/>
      <c r="AT8" s="93"/>
      <c r="AU8" s="91" t="s">
        <v>15</v>
      </c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3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 t="s">
        <v>16</v>
      </c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 t="s">
        <v>17</v>
      </c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91"/>
      <c r="FA8" s="93"/>
      <c r="FB8" s="69" t="s">
        <v>18</v>
      </c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97" t="s">
        <v>10</v>
      </c>
      <c r="HK8" s="94" t="s">
        <v>5</v>
      </c>
      <c r="HL8" s="95"/>
      <c r="HM8" s="95"/>
      <c r="HN8" s="95"/>
      <c r="HO8" s="95"/>
      <c r="HP8" s="95"/>
      <c r="HQ8" s="95"/>
      <c r="HR8" s="95"/>
      <c r="HS8" s="95"/>
      <c r="HT8" s="95"/>
      <c r="HU8" s="95"/>
      <c r="HV8" s="95"/>
      <c r="HW8" s="95"/>
      <c r="HX8" s="95"/>
      <c r="HY8" s="95"/>
      <c r="HZ8" s="95"/>
      <c r="IA8" s="96"/>
      <c r="IB8" s="97" t="s">
        <v>10</v>
      </c>
      <c r="IC8" s="97" t="s">
        <v>5</v>
      </c>
      <c r="ID8" s="97"/>
      <c r="IE8" s="97"/>
      <c r="IF8" s="97"/>
      <c r="IG8" s="97"/>
      <c r="IH8" s="97"/>
      <c r="II8" s="97"/>
      <c r="IJ8" s="97"/>
      <c r="IK8" s="97"/>
      <c r="IL8" s="97"/>
      <c r="IM8" s="97"/>
      <c r="IN8" s="97"/>
      <c r="IO8" s="97"/>
      <c r="IP8" s="97"/>
      <c r="IQ8" s="97"/>
      <c r="IR8" s="97"/>
      <c r="IS8" s="97"/>
      <c r="IT8" s="81"/>
      <c r="IU8" s="81"/>
      <c r="IV8" s="81"/>
      <c r="IW8" s="85"/>
      <c r="IX8" s="86"/>
      <c r="IY8" s="86"/>
      <c r="IZ8" s="86"/>
      <c r="JA8" s="86"/>
      <c r="JB8" s="87"/>
    </row>
    <row r="9" spans="1:262" s="21" customFormat="1" ht="72.75" customHeight="1">
      <c r="A9" s="68"/>
      <c r="B9" s="69"/>
      <c r="C9" s="71"/>
      <c r="D9" s="73"/>
      <c r="E9" s="77" t="s">
        <v>19</v>
      </c>
      <c r="F9" s="77" t="s">
        <v>20</v>
      </c>
      <c r="G9" s="77" t="s">
        <v>21</v>
      </c>
      <c r="H9" s="77" t="s">
        <v>22</v>
      </c>
      <c r="I9" s="77" t="s">
        <v>23</v>
      </c>
      <c r="J9" s="77" t="s">
        <v>24</v>
      </c>
      <c r="K9" s="77" t="s">
        <v>19</v>
      </c>
      <c r="L9" s="77" t="s">
        <v>20</v>
      </c>
      <c r="M9" s="77" t="s">
        <v>21</v>
      </c>
      <c r="N9" s="77" t="s">
        <v>22</v>
      </c>
      <c r="O9" s="77" t="s">
        <v>23</v>
      </c>
      <c r="P9" s="77" t="s">
        <v>24</v>
      </c>
      <c r="Q9" s="91" t="s">
        <v>25</v>
      </c>
      <c r="R9" s="92"/>
      <c r="S9" s="92"/>
      <c r="T9" s="92"/>
      <c r="U9" s="92"/>
      <c r="V9" s="92"/>
      <c r="W9" s="92"/>
      <c r="X9" s="92"/>
      <c r="Y9" s="92"/>
      <c r="Z9" s="91" t="s">
        <v>20</v>
      </c>
      <c r="AA9" s="92"/>
      <c r="AB9" s="92"/>
      <c r="AC9" s="92"/>
      <c r="AD9" s="92"/>
      <c r="AE9" s="92"/>
      <c r="AF9" s="92"/>
      <c r="AG9" s="92"/>
      <c r="AH9" s="92"/>
      <c r="AI9" s="91" t="s">
        <v>21</v>
      </c>
      <c r="AJ9" s="92"/>
      <c r="AK9" s="93"/>
      <c r="AL9" s="91" t="s">
        <v>26</v>
      </c>
      <c r="AM9" s="92"/>
      <c r="AN9" s="93"/>
      <c r="AO9" s="91" t="s">
        <v>27</v>
      </c>
      <c r="AP9" s="92"/>
      <c r="AQ9" s="93"/>
      <c r="AR9" s="91" t="s">
        <v>28</v>
      </c>
      <c r="AS9" s="92"/>
      <c r="AT9" s="93"/>
      <c r="AU9" s="69" t="s">
        <v>29</v>
      </c>
      <c r="AV9" s="69"/>
      <c r="AW9" s="69"/>
      <c r="AX9" s="69" t="s">
        <v>13</v>
      </c>
      <c r="AY9" s="69"/>
      <c r="AZ9" s="69"/>
      <c r="BA9" s="91" t="s">
        <v>14</v>
      </c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3"/>
      <c r="BP9" s="69" t="s">
        <v>30</v>
      </c>
      <c r="BQ9" s="69"/>
      <c r="BR9" s="91" t="s">
        <v>31</v>
      </c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  <c r="CD9" s="92"/>
      <c r="CE9" s="92"/>
      <c r="CF9" s="92"/>
      <c r="CG9" s="92"/>
      <c r="CH9" s="92"/>
      <c r="CI9" s="92"/>
      <c r="CJ9" s="92"/>
      <c r="CK9" s="92"/>
      <c r="CL9" s="92"/>
      <c r="CM9" s="92"/>
      <c r="CN9" s="92"/>
      <c r="CO9" s="92"/>
      <c r="CP9" s="92"/>
      <c r="CQ9" s="93"/>
      <c r="CR9" s="98" t="s">
        <v>32</v>
      </c>
      <c r="CS9" s="99"/>
      <c r="CT9" s="69" t="s">
        <v>30</v>
      </c>
      <c r="CU9" s="69"/>
      <c r="CV9" s="91" t="s">
        <v>31</v>
      </c>
      <c r="CW9" s="92"/>
      <c r="CX9" s="92"/>
      <c r="CY9" s="92"/>
      <c r="CZ9" s="92"/>
      <c r="DA9" s="92"/>
      <c r="DB9" s="92"/>
      <c r="DC9" s="92"/>
      <c r="DD9" s="92"/>
      <c r="DE9" s="92"/>
      <c r="DF9" s="92"/>
      <c r="DG9" s="92"/>
      <c r="DH9" s="92"/>
      <c r="DI9" s="92"/>
      <c r="DJ9" s="92"/>
      <c r="DK9" s="92"/>
      <c r="DL9" s="92"/>
      <c r="DM9" s="92"/>
      <c r="DN9" s="92"/>
      <c r="DO9" s="92"/>
      <c r="DP9" s="92"/>
      <c r="DQ9" s="92"/>
      <c r="DR9" s="92"/>
      <c r="DS9" s="92"/>
      <c r="DT9" s="92"/>
      <c r="DU9" s="93"/>
      <c r="DV9" s="98" t="s">
        <v>32</v>
      </c>
      <c r="DW9" s="99"/>
      <c r="DX9" s="69" t="s">
        <v>30</v>
      </c>
      <c r="DY9" s="69"/>
      <c r="DZ9" s="91" t="s">
        <v>31</v>
      </c>
      <c r="EA9" s="92"/>
      <c r="EB9" s="92"/>
      <c r="EC9" s="92"/>
      <c r="ED9" s="92"/>
      <c r="EE9" s="92"/>
      <c r="EF9" s="92"/>
      <c r="EG9" s="92"/>
      <c r="EH9" s="92"/>
      <c r="EI9" s="92"/>
      <c r="EJ9" s="92"/>
      <c r="EK9" s="92"/>
      <c r="EL9" s="92"/>
      <c r="EM9" s="92"/>
      <c r="EN9" s="92"/>
      <c r="EO9" s="92"/>
      <c r="EP9" s="92"/>
      <c r="EQ9" s="92"/>
      <c r="ER9" s="92"/>
      <c r="ES9" s="92"/>
      <c r="ET9" s="92"/>
      <c r="EU9" s="92"/>
      <c r="EV9" s="92"/>
      <c r="EW9" s="92"/>
      <c r="EX9" s="92"/>
      <c r="EY9" s="93"/>
      <c r="EZ9" s="98" t="s">
        <v>32</v>
      </c>
      <c r="FA9" s="99"/>
      <c r="FB9" s="69" t="s">
        <v>30</v>
      </c>
      <c r="FC9" s="69"/>
      <c r="FD9" s="91" t="s">
        <v>31</v>
      </c>
      <c r="FE9" s="92"/>
      <c r="FF9" s="92"/>
      <c r="FG9" s="92"/>
      <c r="FH9" s="92"/>
      <c r="FI9" s="92"/>
      <c r="FJ9" s="92"/>
      <c r="FK9" s="92"/>
      <c r="FL9" s="92"/>
      <c r="FM9" s="92"/>
      <c r="FN9" s="92"/>
      <c r="FO9" s="92"/>
      <c r="FP9" s="92"/>
      <c r="FQ9" s="92"/>
      <c r="FR9" s="92"/>
      <c r="FS9" s="92"/>
      <c r="FT9" s="92"/>
      <c r="FU9" s="92"/>
      <c r="FV9" s="92"/>
      <c r="FW9" s="92"/>
      <c r="FX9" s="92"/>
      <c r="FY9" s="92"/>
      <c r="FZ9" s="92"/>
      <c r="GA9" s="92"/>
      <c r="GB9" s="92"/>
      <c r="GC9" s="93"/>
      <c r="GD9" s="98" t="s">
        <v>32</v>
      </c>
      <c r="GE9" s="99"/>
      <c r="GF9" s="98" t="s">
        <v>30</v>
      </c>
      <c r="GG9" s="99"/>
      <c r="GH9" s="20"/>
      <c r="GI9" s="69" t="s">
        <v>31</v>
      </c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98" t="s">
        <v>32</v>
      </c>
      <c r="HI9" s="99"/>
      <c r="HJ9" s="97"/>
      <c r="HK9" s="94" t="s">
        <v>33</v>
      </c>
      <c r="HL9" s="95"/>
      <c r="HM9" s="95"/>
      <c r="HN9" s="95"/>
      <c r="HO9" s="95"/>
      <c r="HP9" s="95"/>
      <c r="HQ9" s="95"/>
      <c r="HR9" s="95"/>
      <c r="HS9" s="95"/>
      <c r="HT9" s="95"/>
      <c r="HU9" s="96"/>
      <c r="HV9" s="94" t="s">
        <v>34</v>
      </c>
      <c r="HW9" s="95"/>
      <c r="HX9" s="96"/>
      <c r="HY9" s="94" t="s">
        <v>35</v>
      </c>
      <c r="HZ9" s="95"/>
      <c r="IA9" s="96"/>
      <c r="IB9" s="97"/>
      <c r="IC9" s="97" t="s">
        <v>33</v>
      </c>
      <c r="ID9" s="97"/>
      <c r="IE9" s="97"/>
      <c r="IF9" s="97"/>
      <c r="IG9" s="97"/>
      <c r="IH9" s="97"/>
      <c r="II9" s="97"/>
      <c r="IJ9" s="97"/>
      <c r="IK9" s="97"/>
      <c r="IL9" s="97"/>
      <c r="IM9" s="97"/>
      <c r="IN9" s="97" t="s">
        <v>34</v>
      </c>
      <c r="IO9" s="97"/>
      <c r="IP9" s="97"/>
      <c r="IQ9" s="97" t="s">
        <v>35</v>
      </c>
      <c r="IR9" s="97"/>
      <c r="IS9" s="97"/>
      <c r="IT9" s="81"/>
      <c r="IU9" s="81"/>
      <c r="IV9" s="81"/>
      <c r="IW9" s="88"/>
      <c r="IX9" s="89"/>
      <c r="IY9" s="89"/>
      <c r="IZ9" s="89"/>
      <c r="JA9" s="89"/>
      <c r="JB9" s="90"/>
    </row>
    <row r="10" spans="1:262" s="21" customFormat="1" ht="30" customHeight="1">
      <c r="A10" s="68"/>
      <c r="B10" s="69"/>
      <c r="C10" s="71"/>
      <c r="D10" s="73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69" t="s">
        <v>5</v>
      </c>
      <c r="R10" s="69"/>
      <c r="S10" s="69"/>
      <c r="T10" s="69"/>
      <c r="U10" s="69"/>
      <c r="V10" s="69"/>
      <c r="W10" s="69"/>
      <c r="X10" s="69"/>
      <c r="Y10" s="69"/>
      <c r="Z10" s="69" t="s">
        <v>5</v>
      </c>
      <c r="AA10" s="69"/>
      <c r="AB10" s="69"/>
      <c r="AC10" s="69"/>
      <c r="AD10" s="69"/>
      <c r="AE10" s="69"/>
      <c r="AF10" s="69"/>
      <c r="AG10" s="69"/>
      <c r="AH10" s="69"/>
      <c r="AI10" s="70" t="s">
        <v>10</v>
      </c>
      <c r="AJ10" s="69" t="s">
        <v>9</v>
      </c>
      <c r="AK10" s="69"/>
      <c r="AL10" s="70" t="s">
        <v>10</v>
      </c>
      <c r="AM10" s="69" t="s">
        <v>9</v>
      </c>
      <c r="AN10" s="69"/>
      <c r="AO10" s="70" t="s">
        <v>10</v>
      </c>
      <c r="AP10" s="69" t="s">
        <v>9</v>
      </c>
      <c r="AQ10" s="69"/>
      <c r="AR10" s="70" t="s">
        <v>10</v>
      </c>
      <c r="AS10" s="91" t="s">
        <v>9</v>
      </c>
      <c r="AT10" s="93"/>
      <c r="AU10" s="69"/>
      <c r="AV10" s="69"/>
      <c r="AW10" s="69"/>
      <c r="AX10" s="69"/>
      <c r="AY10" s="69"/>
      <c r="AZ10" s="69"/>
      <c r="BA10" s="91" t="s">
        <v>19</v>
      </c>
      <c r="BB10" s="92"/>
      <c r="BC10" s="92"/>
      <c r="BD10" s="92"/>
      <c r="BE10" s="92"/>
      <c r="BF10" s="92"/>
      <c r="BG10" s="92"/>
      <c r="BH10" s="92"/>
      <c r="BI10" s="92"/>
      <c r="BJ10" s="69" t="s">
        <v>21</v>
      </c>
      <c r="BK10" s="69"/>
      <c r="BL10" s="69"/>
      <c r="BM10" s="69" t="s">
        <v>23</v>
      </c>
      <c r="BN10" s="69"/>
      <c r="BO10" s="69"/>
      <c r="BP10" s="69"/>
      <c r="BQ10" s="69"/>
      <c r="BR10" s="91" t="s">
        <v>36</v>
      </c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  <c r="CD10" s="93"/>
      <c r="CE10" s="69" t="s">
        <v>37</v>
      </c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100"/>
      <c r="CS10" s="101"/>
      <c r="CT10" s="69"/>
      <c r="CU10" s="69"/>
      <c r="CV10" s="91" t="s">
        <v>36</v>
      </c>
      <c r="CW10" s="92"/>
      <c r="CX10" s="92"/>
      <c r="CY10" s="92"/>
      <c r="CZ10" s="92"/>
      <c r="DA10" s="92"/>
      <c r="DB10" s="92"/>
      <c r="DC10" s="92"/>
      <c r="DD10" s="92"/>
      <c r="DE10" s="92"/>
      <c r="DF10" s="92"/>
      <c r="DG10" s="92"/>
      <c r="DH10" s="93"/>
      <c r="DI10" s="69" t="s">
        <v>37</v>
      </c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100"/>
      <c r="DW10" s="101"/>
      <c r="DX10" s="69"/>
      <c r="DY10" s="69"/>
      <c r="DZ10" s="91" t="s">
        <v>36</v>
      </c>
      <c r="EA10" s="92"/>
      <c r="EB10" s="92"/>
      <c r="EC10" s="92"/>
      <c r="ED10" s="92"/>
      <c r="EE10" s="92"/>
      <c r="EF10" s="92"/>
      <c r="EG10" s="92"/>
      <c r="EH10" s="92"/>
      <c r="EI10" s="92"/>
      <c r="EJ10" s="92"/>
      <c r="EK10" s="92"/>
      <c r="EL10" s="93"/>
      <c r="EM10" s="69" t="s">
        <v>37</v>
      </c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100"/>
      <c r="FA10" s="101"/>
      <c r="FB10" s="69"/>
      <c r="FC10" s="69"/>
      <c r="FD10" s="91" t="s">
        <v>36</v>
      </c>
      <c r="FE10" s="92"/>
      <c r="FF10" s="92"/>
      <c r="FG10" s="92"/>
      <c r="FH10" s="92"/>
      <c r="FI10" s="92"/>
      <c r="FJ10" s="92"/>
      <c r="FK10" s="92"/>
      <c r="FL10" s="92"/>
      <c r="FM10" s="92"/>
      <c r="FN10" s="92"/>
      <c r="FO10" s="92"/>
      <c r="FP10" s="93"/>
      <c r="FQ10" s="69" t="s">
        <v>37</v>
      </c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100"/>
      <c r="GE10" s="101"/>
      <c r="GF10" s="100"/>
      <c r="GG10" s="101"/>
      <c r="GH10" s="102" t="s">
        <v>36</v>
      </c>
      <c r="GI10" s="110"/>
      <c r="GJ10" s="110"/>
      <c r="GK10" s="110"/>
      <c r="GL10" s="110"/>
      <c r="GM10" s="110"/>
      <c r="GN10" s="110"/>
      <c r="GO10" s="110"/>
      <c r="GP10" s="110"/>
      <c r="GQ10" s="110"/>
      <c r="GR10" s="110"/>
      <c r="GS10" s="110"/>
      <c r="GT10" s="103"/>
      <c r="GU10" s="69" t="s">
        <v>37</v>
      </c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100"/>
      <c r="HI10" s="101"/>
      <c r="HJ10" s="97"/>
      <c r="HK10" s="105" t="s">
        <v>38</v>
      </c>
      <c r="HL10" s="105" t="s">
        <v>39</v>
      </c>
      <c r="HM10" s="94" t="s">
        <v>40</v>
      </c>
      <c r="HN10" s="95"/>
      <c r="HO10" s="95"/>
      <c r="HP10" s="95"/>
      <c r="HQ10" s="95"/>
      <c r="HR10" s="95"/>
      <c r="HS10" s="95"/>
      <c r="HT10" s="95"/>
      <c r="HU10" s="96"/>
      <c r="HV10" s="105" t="s">
        <v>38</v>
      </c>
      <c r="HW10" s="105" t="s">
        <v>39</v>
      </c>
      <c r="HX10" s="105" t="s">
        <v>40</v>
      </c>
      <c r="HY10" s="105" t="s">
        <v>38</v>
      </c>
      <c r="HZ10" s="105" t="s">
        <v>39</v>
      </c>
      <c r="IA10" s="105" t="s">
        <v>40</v>
      </c>
      <c r="IB10" s="97"/>
      <c r="IC10" s="97" t="s">
        <v>38</v>
      </c>
      <c r="ID10" s="97" t="s">
        <v>39</v>
      </c>
      <c r="IE10" s="97" t="s">
        <v>40</v>
      </c>
      <c r="IF10" s="97"/>
      <c r="IG10" s="97"/>
      <c r="IH10" s="97"/>
      <c r="II10" s="97"/>
      <c r="IJ10" s="97"/>
      <c r="IK10" s="97"/>
      <c r="IL10" s="97"/>
      <c r="IM10" s="97"/>
      <c r="IN10" s="97" t="s">
        <v>38</v>
      </c>
      <c r="IO10" s="97" t="s">
        <v>39</v>
      </c>
      <c r="IP10" s="97" t="s">
        <v>40</v>
      </c>
      <c r="IQ10" s="97" t="s">
        <v>38</v>
      </c>
      <c r="IR10" s="97" t="s">
        <v>39</v>
      </c>
      <c r="IS10" s="97" t="s">
        <v>40</v>
      </c>
      <c r="IT10" s="81"/>
      <c r="IU10" s="81" t="s">
        <v>41</v>
      </c>
      <c r="IV10" s="81"/>
      <c r="IW10" s="108" t="s">
        <v>5</v>
      </c>
      <c r="IX10" s="108"/>
      <c r="IY10" s="108"/>
      <c r="IZ10" s="108"/>
      <c r="JA10" s="108"/>
      <c r="JB10" s="108"/>
    </row>
    <row r="11" spans="1:262" s="22" customFormat="1" ht="30" customHeight="1">
      <c r="A11" s="68"/>
      <c r="B11" s="69"/>
      <c r="C11" s="71"/>
      <c r="D11" s="73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104" t="s">
        <v>42</v>
      </c>
      <c r="R11" s="104" t="s">
        <v>43</v>
      </c>
      <c r="S11" s="104" t="s">
        <v>44</v>
      </c>
      <c r="T11" s="104" t="s">
        <v>45</v>
      </c>
      <c r="U11" s="104" t="s">
        <v>46</v>
      </c>
      <c r="V11" s="104" t="s">
        <v>47</v>
      </c>
      <c r="W11" s="104" t="s">
        <v>48</v>
      </c>
      <c r="X11" s="104" t="s">
        <v>49</v>
      </c>
      <c r="Y11" s="104" t="s">
        <v>50</v>
      </c>
      <c r="Z11" s="104" t="s">
        <v>42</v>
      </c>
      <c r="AA11" s="104" t="s">
        <v>43</v>
      </c>
      <c r="AB11" s="104" t="s">
        <v>44</v>
      </c>
      <c r="AC11" s="104" t="s">
        <v>45</v>
      </c>
      <c r="AD11" s="104" t="s">
        <v>46</v>
      </c>
      <c r="AE11" s="104" t="s">
        <v>47</v>
      </c>
      <c r="AF11" s="104" t="s">
        <v>48</v>
      </c>
      <c r="AG11" s="104" t="s">
        <v>49</v>
      </c>
      <c r="AH11" s="104" t="s">
        <v>50</v>
      </c>
      <c r="AI11" s="71"/>
      <c r="AJ11" s="69" t="s">
        <v>44</v>
      </c>
      <c r="AK11" s="69" t="s">
        <v>45</v>
      </c>
      <c r="AL11" s="71"/>
      <c r="AM11" s="69" t="s">
        <v>44</v>
      </c>
      <c r="AN11" s="69" t="s">
        <v>45</v>
      </c>
      <c r="AO11" s="71"/>
      <c r="AP11" s="69" t="s">
        <v>44</v>
      </c>
      <c r="AQ11" s="69" t="s">
        <v>45</v>
      </c>
      <c r="AR11" s="71"/>
      <c r="AS11" s="69" t="s">
        <v>44</v>
      </c>
      <c r="AT11" s="69" t="s">
        <v>45</v>
      </c>
      <c r="AU11" s="69" t="s">
        <v>51</v>
      </c>
      <c r="AV11" s="69" t="s">
        <v>21</v>
      </c>
      <c r="AW11" s="70" t="s">
        <v>52</v>
      </c>
      <c r="AX11" s="69" t="s">
        <v>51</v>
      </c>
      <c r="AY11" s="69" t="s">
        <v>21</v>
      </c>
      <c r="AZ11" s="69" t="s">
        <v>23</v>
      </c>
      <c r="BA11" s="69" t="s">
        <v>5</v>
      </c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70" t="s">
        <v>53</v>
      </c>
      <c r="BS11" s="98" t="s">
        <v>54</v>
      </c>
      <c r="BT11" s="111"/>
      <c r="BU11" s="111"/>
      <c r="BV11" s="111"/>
      <c r="BW11" s="99"/>
      <c r="BX11" s="69" t="s">
        <v>55</v>
      </c>
      <c r="BY11" s="69"/>
      <c r="BZ11" s="69" t="s">
        <v>56</v>
      </c>
      <c r="CA11" s="69"/>
      <c r="CB11" s="69"/>
      <c r="CC11" s="69"/>
      <c r="CD11" s="69"/>
      <c r="CE11" s="69" t="s">
        <v>53</v>
      </c>
      <c r="CF11" s="69" t="s">
        <v>57</v>
      </c>
      <c r="CG11" s="69"/>
      <c r="CH11" s="69"/>
      <c r="CI11" s="69"/>
      <c r="CJ11" s="69"/>
      <c r="CK11" s="69" t="s">
        <v>58</v>
      </c>
      <c r="CL11" s="69"/>
      <c r="CM11" s="69" t="s">
        <v>59</v>
      </c>
      <c r="CN11" s="69"/>
      <c r="CO11" s="69"/>
      <c r="CP11" s="69"/>
      <c r="CQ11" s="69"/>
      <c r="CR11" s="100"/>
      <c r="CS11" s="101"/>
      <c r="CT11" s="69"/>
      <c r="CU11" s="69"/>
      <c r="CV11" s="69" t="s">
        <v>53</v>
      </c>
      <c r="CW11" s="98" t="s">
        <v>54</v>
      </c>
      <c r="CX11" s="111"/>
      <c r="CY11" s="111"/>
      <c r="CZ11" s="111"/>
      <c r="DA11" s="99"/>
      <c r="DB11" s="69" t="s">
        <v>55</v>
      </c>
      <c r="DC11" s="69"/>
      <c r="DD11" s="69" t="s">
        <v>56</v>
      </c>
      <c r="DE11" s="69"/>
      <c r="DF11" s="69"/>
      <c r="DG11" s="69"/>
      <c r="DH11" s="69"/>
      <c r="DI11" s="69" t="s">
        <v>53</v>
      </c>
      <c r="DJ11" s="69" t="s">
        <v>57</v>
      </c>
      <c r="DK11" s="69"/>
      <c r="DL11" s="69"/>
      <c r="DM11" s="69"/>
      <c r="DN11" s="69"/>
      <c r="DO11" s="69" t="s">
        <v>58</v>
      </c>
      <c r="DP11" s="69"/>
      <c r="DQ11" s="69" t="s">
        <v>59</v>
      </c>
      <c r="DR11" s="69"/>
      <c r="DS11" s="69"/>
      <c r="DT11" s="69"/>
      <c r="DU11" s="69"/>
      <c r="DV11" s="100"/>
      <c r="DW11" s="101"/>
      <c r="DX11" s="69"/>
      <c r="DY11" s="69"/>
      <c r="DZ11" s="69" t="s">
        <v>53</v>
      </c>
      <c r="EA11" s="98" t="s">
        <v>54</v>
      </c>
      <c r="EB11" s="111"/>
      <c r="EC11" s="111"/>
      <c r="ED11" s="111"/>
      <c r="EE11" s="99"/>
      <c r="EF11" s="69" t="s">
        <v>55</v>
      </c>
      <c r="EG11" s="69"/>
      <c r="EH11" s="69" t="s">
        <v>56</v>
      </c>
      <c r="EI11" s="69"/>
      <c r="EJ11" s="69"/>
      <c r="EK11" s="69"/>
      <c r="EL11" s="69"/>
      <c r="EM11" s="69" t="s">
        <v>53</v>
      </c>
      <c r="EN11" s="69" t="s">
        <v>57</v>
      </c>
      <c r="EO11" s="69"/>
      <c r="EP11" s="69"/>
      <c r="EQ11" s="69"/>
      <c r="ER11" s="69"/>
      <c r="ES11" s="69" t="s">
        <v>58</v>
      </c>
      <c r="ET11" s="69"/>
      <c r="EU11" s="69" t="s">
        <v>59</v>
      </c>
      <c r="EV11" s="69"/>
      <c r="EW11" s="69"/>
      <c r="EX11" s="69"/>
      <c r="EY11" s="69"/>
      <c r="EZ11" s="100"/>
      <c r="FA11" s="101"/>
      <c r="FB11" s="69"/>
      <c r="FC11" s="69"/>
      <c r="FD11" s="69" t="s">
        <v>53</v>
      </c>
      <c r="FE11" s="98" t="s">
        <v>54</v>
      </c>
      <c r="FF11" s="111"/>
      <c r="FG11" s="111"/>
      <c r="FH11" s="111"/>
      <c r="FI11" s="99"/>
      <c r="FJ11" s="69" t="s">
        <v>55</v>
      </c>
      <c r="FK11" s="69"/>
      <c r="FL11" s="69" t="s">
        <v>56</v>
      </c>
      <c r="FM11" s="69"/>
      <c r="FN11" s="69"/>
      <c r="FO11" s="69"/>
      <c r="FP11" s="69"/>
      <c r="FQ11" s="69" t="s">
        <v>53</v>
      </c>
      <c r="FR11" s="69" t="s">
        <v>57</v>
      </c>
      <c r="FS11" s="69"/>
      <c r="FT11" s="69"/>
      <c r="FU11" s="69"/>
      <c r="FV11" s="69"/>
      <c r="FW11" s="69" t="s">
        <v>58</v>
      </c>
      <c r="FX11" s="69"/>
      <c r="FY11" s="69" t="s">
        <v>59</v>
      </c>
      <c r="FZ11" s="69"/>
      <c r="GA11" s="69"/>
      <c r="GB11" s="69"/>
      <c r="GC11" s="69"/>
      <c r="GD11" s="100"/>
      <c r="GE11" s="101"/>
      <c r="GF11" s="100"/>
      <c r="GG11" s="101"/>
      <c r="GH11" s="69" t="s">
        <v>53</v>
      </c>
      <c r="GI11" s="98" t="s">
        <v>54</v>
      </c>
      <c r="GJ11" s="111"/>
      <c r="GK11" s="111"/>
      <c r="GL11" s="111"/>
      <c r="GM11" s="99"/>
      <c r="GN11" s="69" t="s">
        <v>55</v>
      </c>
      <c r="GO11" s="69"/>
      <c r="GP11" s="69" t="s">
        <v>56</v>
      </c>
      <c r="GQ11" s="69"/>
      <c r="GR11" s="69"/>
      <c r="GS11" s="69"/>
      <c r="GT11" s="69"/>
      <c r="GU11" s="69" t="s">
        <v>53</v>
      </c>
      <c r="GV11" s="69" t="s">
        <v>57</v>
      </c>
      <c r="GW11" s="69"/>
      <c r="GX11" s="69"/>
      <c r="GY11" s="69"/>
      <c r="GZ11" s="69"/>
      <c r="HA11" s="69" t="s">
        <v>58</v>
      </c>
      <c r="HB11" s="69"/>
      <c r="HC11" s="69" t="s">
        <v>59</v>
      </c>
      <c r="HD11" s="69"/>
      <c r="HE11" s="69"/>
      <c r="HF11" s="69"/>
      <c r="HG11" s="69"/>
      <c r="HH11" s="100"/>
      <c r="HI11" s="101"/>
      <c r="HJ11" s="97"/>
      <c r="HK11" s="106"/>
      <c r="HL11" s="106"/>
      <c r="HM11" s="113" t="s">
        <v>42</v>
      </c>
      <c r="HN11" s="113" t="s">
        <v>43</v>
      </c>
      <c r="HO11" s="113" t="s">
        <v>44</v>
      </c>
      <c r="HP11" s="113" t="s">
        <v>45</v>
      </c>
      <c r="HQ11" s="113" t="s">
        <v>46</v>
      </c>
      <c r="HR11" s="113" t="s">
        <v>47</v>
      </c>
      <c r="HS11" s="113" t="s">
        <v>48</v>
      </c>
      <c r="HT11" s="113" t="s">
        <v>49</v>
      </c>
      <c r="HU11" s="113" t="s">
        <v>50</v>
      </c>
      <c r="HV11" s="106"/>
      <c r="HW11" s="106"/>
      <c r="HX11" s="106"/>
      <c r="HY11" s="106"/>
      <c r="HZ11" s="106"/>
      <c r="IA11" s="106"/>
      <c r="IB11" s="97"/>
      <c r="IC11" s="97"/>
      <c r="ID11" s="97"/>
      <c r="IE11" s="109" t="s">
        <v>42</v>
      </c>
      <c r="IF11" s="109" t="s">
        <v>43</v>
      </c>
      <c r="IG11" s="109" t="s">
        <v>44</v>
      </c>
      <c r="IH11" s="109" t="s">
        <v>45</v>
      </c>
      <c r="II11" s="109" t="s">
        <v>46</v>
      </c>
      <c r="IJ11" s="109" t="s">
        <v>47</v>
      </c>
      <c r="IK11" s="109" t="s">
        <v>48</v>
      </c>
      <c r="IL11" s="109" t="s">
        <v>49</v>
      </c>
      <c r="IM11" s="109" t="s">
        <v>50</v>
      </c>
      <c r="IN11" s="97"/>
      <c r="IO11" s="97"/>
      <c r="IP11" s="97"/>
      <c r="IQ11" s="97"/>
      <c r="IR11" s="97"/>
      <c r="IS11" s="97"/>
      <c r="IT11" s="81"/>
      <c r="IU11" s="81"/>
      <c r="IV11" s="81"/>
      <c r="IW11" s="108" t="s">
        <v>60</v>
      </c>
      <c r="IX11" s="108" t="s">
        <v>5</v>
      </c>
      <c r="IY11" s="108"/>
      <c r="IZ11" s="108" t="s">
        <v>61</v>
      </c>
      <c r="JA11" s="108" t="s">
        <v>5</v>
      </c>
      <c r="JB11" s="108"/>
    </row>
    <row r="12" spans="1:262" s="22" customFormat="1" ht="30" customHeight="1">
      <c r="A12" s="68"/>
      <c r="B12" s="69"/>
      <c r="C12" s="71"/>
      <c r="D12" s="73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104"/>
      <c r="R12" s="104"/>
      <c r="S12" s="104"/>
      <c r="T12" s="104"/>
      <c r="U12" s="104"/>
      <c r="V12" s="104"/>
      <c r="W12" s="104"/>
      <c r="X12" s="104"/>
      <c r="Y12" s="104"/>
      <c r="Z12" s="104"/>
      <c r="AA12" s="104"/>
      <c r="AB12" s="104"/>
      <c r="AC12" s="104"/>
      <c r="AD12" s="104"/>
      <c r="AE12" s="104"/>
      <c r="AF12" s="104"/>
      <c r="AG12" s="104"/>
      <c r="AH12" s="104"/>
      <c r="AI12" s="71"/>
      <c r="AJ12" s="69"/>
      <c r="AK12" s="69"/>
      <c r="AL12" s="71"/>
      <c r="AM12" s="69"/>
      <c r="AN12" s="69"/>
      <c r="AO12" s="71"/>
      <c r="AP12" s="69"/>
      <c r="AQ12" s="69"/>
      <c r="AR12" s="71"/>
      <c r="AS12" s="69"/>
      <c r="AT12" s="69"/>
      <c r="AU12" s="69"/>
      <c r="AV12" s="69"/>
      <c r="AW12" s="71"/>
      <c r="AX12" s="69"/>
      <c r="AY12" s="69"/>
      <c r="AZ12" s="69"/>
      <c r="BA12" s="104" t="s">
        <v>42</v>
      </c>
      <c r="BB12" s="104" t="s">
        <v>43</v>
      </c>
      <c r="BC12" s="104" t="s">
        <v>44</v>
      </c>
      <c r="BD12" s="104" t="s">
        <v>45</v>
      </c>
      <c r="BE12" s="104" t="s">
        <v>46</v>
      </c>
      <c r="BF12" s="104" t="s">
        <v>47</v>
      </c>
      <c r="BG12" s="104" t="s">
        <v>48</v>
      </c>
      <c r="BH12" s="104" t="s">
        <v>49</v>
      </c>
      <c r="BI12" s="104" t="s">
        <v>50</v>
      </c>
      <c r="BJ12" s="69" t="s">
        <v>10</v>
      </c>
      <c r="BK12" s="69" t="s">
        <v>9</v>
      </c>
      <c r="BL12" s="69"/>
      <c r="BM12" s="69" t="s">
        <v>10</v>
      </c>
      <c r="BN12" s="69" t="s">
        <v>9</v>
      </c>
      <c r="BO12" s="69"/>
      <c r="BP12" s="69"/>
      <c r="BQ12" s="69"/>
      <c r="BR12" s="71"/>
      <c r="BS12" s="100"/>
      <c r="BT12" s="112"/>
      <c r="BU12" s="112"/>
      <c r="BV12" s="112"/>
      <c r="BW12" s="101"/>
      <c r="BX12" s="69"/>
      <c r="BY12" s="69"/>
      <c r="BZ12" s="69"/>
      <c r="CA12" s="69"/>
      <c r="CB12" s="69"/>
      <c r="CC12" s="69"/>
      <c r="CD12" s="69"/>
      <c r="CE12" s="69"/>
      <c r="CF12" s="69"/>
      <c r="CG12" s="69"/>
      <c r="CH12" s="69"/>
      <c r="CI12" s="69"/>
      <c r="CJ12" s="69"/>
      <c r="CK12" s="69"/>
      <c r="CL12" s="69"/>
      <c r="CM12" s="69"/>
      <c r="CN12" s="69"/>
      <c r="CO12" s="69"/>
      <c r="CP12" s="69"/>
      <c r="CQ12" s="69"/>
      <c r="CR12" s="100"/>
      <c r="CS12" s="101"/>
      <c r="CT12" s="69"/>
      <c r="CU12" s="69"/>
      <c r="CV12" s="69"/>
      <c r="CW12" s="100"/>
      <c r="CX12" s="112"/>
      <c r="CY12" s="112"/>
      <c r="CZ12" s="112"/>
      <c r="DA12" s="101"/>
      <c r="DB12" s="69"/>
      <c r="DC12" s="69"/>
      <c r="DD12" s="69"/>
      <c r="DE12" s="69"/>
      <c r="DF12" s="69"/>
      <c r="DG12" s="69"/>
      <c r="DH12" s="69"/>
      <c r="DI12" s="69"/>
      <c r="DJ12" s="69"/>
      <c r="DK12" s="69"/>
      <c r="DL12" s="69"/>
      <c r="DM12" s="69"/>
      <c r="DN12" s="69"/>
      <c r="DO12" s="69"/>
      <c r="DP12" s="69"/>
      <c r="DQ12" s="69"/>
      <c r="DR12" s="69"/>
      <c r="DS12" s="69"/>
      <c r="DT12" s="69"/>
      <c r="DU12" s="69"/>
      <c r="DV12" s="100"/>
      <c r="DW12" s="101"/>
      <c r="DX12" s="69"/>
      <c r="DY12" s="69"/>
      <c r="DZ12" s="69"/>
      <c r="EA12" s="100"/>
      <c r="EB12" s="112"/>
      <c r="EC12" s="112"/>
      <c r="ED12" s="112"/>
      <c r="EE12" s="101"/>
      <c r="EF12" s="69"/>
      <c r="EG12" s="69"/>
      <c r="EH12" s="69"/>
      <c r="EI12" s="69"/>
      <c r="EJ12" s="69"/>
      <c r="EK12" s="69"/>
      <c r="EL12" s="69"/>
      <c r="EM12" s="69"/>
      <c r="EN12" s="69"/>
      <c r="EO12" s="69"/>
      <c r="EP12" s="69"/>
      <c r="EQ12" s="69"/>
      <c r="ER12" s="69"/>
      <c r="ES12" s="69"/>
      <c r="ET12" s="69"/>
      <c r="EU12" s="69"/>
      <c r="EV12" s="69"/>
      <c r="EW12" s="69"/>
      <c r="EX12" s="69"/>
      <c r="EY12" s="69"/>
      <c r="EZ12" s="100"/>
      <c r="FA12" s="101"/>
      <c r="FB12" s="69"/>
      <c r="FC12" s="69"/>
      <c r="FD12" s="69"/>
      <c r="FE12" s="100"/>
      <c r="FF12" s="112"/>
      <c r="FG12" s="112"/>
      <c r="FH12" s="112"/>
      <c r="FI12" s="101"/>
      <c r="FJ12" s="69"/>
      <c r="FK12" s="69"/>
      <c r="FL12" s="69"/>
      <c r="FM12" s="69"/>
      <c r="FN12" s="69"/>
      <c r="FO12" s="69"/>
      <c r="FP12" s="69"/>
      <c r="FQ12" s="69"/>
      <c r="FR12" s="69"/>
      <c r="FS12" s="69"/>
      <c r="FT12" s="69"/>
      <c r="FU12" s="69"/>
      <c r="FV12" s="69"/>
      <c r="FW12" s="69"/>
      <c r="FX12" s="69"/>
      <c r="FY12" s="69"/>
      <c r="FZ12" s="69"/>
      <c r="GA12" s="69"/>
      <c r="GB12" s="69"/>
      <c r="GC12" s="69"/>
      <c r="GD12" s="100"/>
      <c r="GE12" s="101"/>
      <c r="GF12" s="100"/>
      <c r="GG12" s="101"/>
      <c r="GH12" s="69"/>
      <c r="GI12" s="100"/>
      <c r="GJ12" s="112"/>
      <c r="GK12" s="112"/>
      <c r="GL12" s="112"/>
      <c r="GM12" s="101"/>
      <c r="GN12" s="69"/>
      <c r="GO12" s="69"/>
      <c r="GP12" s="69"/>
      <c r="GQ12" s="69"/>
      <c r="GR12" s="69"/>
      <c r="GS12" s="69"/>
      <c r="GT12" s="69"/>
      <c r="GU12" s="69"/>
      <c r="GV12" s="69"/>
      <c r="GW12" s="69"/>
      <c r="GX12" s="69"/>
      <c r="GY12" s="69"/>
      <c r="GZ12" s="69"/>
      <c r="HA12" s="69"/>
      <c r="HB12" s="69"/>
      <c r="HC12" s="69"/>
      <c r="HD12" s="69"/>
      <c r="HE12" s="69"/>
      <c r="HF12" s="69"/>
      <c r="HG12" s="69"/>
      <c r="HH12" s="100"/>
      <c r="HI12" s="101"/>
      <c r="HJ12" s="97"/>
      <c r="HK12" s="106"/>
      <c r="HL12" s="106"/>
      <c r="HM12" s="114"/>
      <c r="HN12" s="114"/>
      <c r="HO12" s="114"/>
      <c r="HP12" s="114"/>
      <c r="HQ12" s="114"/>
      <c r="HR12" s="114"/>
      <c r="HS12" s="114"/>
      <c r="HT12" s="114"/>
      <c r="HU12" s="114"/>
      <c r="HV12" s="106"/>
      <c r="HW12" s="106"/>
      <c r="HX12" s="106"/>
      <c r="HY12" s="106"/>
      <c r="HZ12" s="106"/>
      <c r="IA12" s="106"/>
      <c r="IB12" s="97"/>
      <c r="IC12" s="97"/>
      <c r="ID12" s="97"/>
      <c r="IE12" s="109"/>
      <c r="IF12" s="109"/>
      <c r="IG12" s="109"/>
      <c r="IH12" s="109"/>
      <c r="II12" s="109"/>
      <c r="IJ12" s="109"/>
      <c r="IK12" s="109"/>
      <c r="IL12" s="109"/>
      <c r="IM12" s="109"/>
      <c r="IN12" s="97"/>
      <c r="IO12" s="97"/>
      <c r="IP12" s="97"/>
      <c r="IQ12" s="97"/>
      <c r="IR12" s="97"/>
      <c r="IS12" s="97"/>
      <c r="IT12" s="81"/>
      <c r="IU12" s="81"/>
      <c r="IV12" s="81"/>
      <c r="IW12" s="108"/>
      <c r="IX12" s="108" t="s">
        <v>62</v>
      </c>
      <c r="IY12" s="23" t="s">
        <v>9</v>
      </c>
      <c r="IZ12" s="108"/>
      <c r="JA12" s="108" t="s">
        <v>63</v>
      </c>
      <c r="JB12" s="23" t="s">
        <v>9</v>
      </c>
    </row>
    <row r="13" spans="1:262" s="22" customFormat="1" ht="30" customHeight="1">
      <c r="A13" s="68"/>
      <c r="B13" s="69"/>
      <c r="C13" s="71"/>
      <c r="D13" s="73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104"/>
      <c r="R13" s="104"/>
      <c r="S13" s="104"/>
      <c r="T13" s="104"/>
      <c r="U13" s="104"/>
      <c r="V13" s="104"/>
      <c r="W13" s="104"/>
      <c r="X13" s="104"/>
      <c r="Y13" s="104"/>
      <c r="Z13" s="104"/>
      <c r="AA13" s="104"/>
      <c r="AB13" s="104"/>
      <c r="AC13" s="104"/>
      <c r="AD13" s="104"/>
      <c r="AE13" s="104"/>
      <c r="AF13" s="104"/>
      <c r="AG13" s="104"/>
      <c r="AH13" s="104"/>
      <c r="AI13" s="71"/>
      <c r="AJ13" s="69"/>
      <c r="AK13" s="69"/>
      <c r="AL13" s="71"/>
      <c r="AM13" s="69"/>
      <c r="AN13" s="69"/>
      <c r="AO13" s="71"/>
      <c r="AP13" s="69"/>
      <c r="AQ13" s="69"/>
      <c r="AR13" s="71"/>
      <c r="AS13" s="69"/>
      <c r="AT13" s="69"/>
      <c r="AU13" s="69"/>
      <c r="AV13" s="69"/>
      <c r="AW13" s="71"/>
      <c r="AX13" s="69"/>
      <c r="AY13" s="69"/>
      <c r="AZ13" s="69"/>
      <c r="BA13" s="104"/>
      <c r="BB13" s="104"/>
      <c r="BC13" s="104"/>
      <c r="BD13" s="104"/>
      <c r="BE13" s="104"/>
      <c r="BF13" s="104"/>
      <c r="BG13" s="104"/>
      <c r="BH13" s="104"/>
      <c r="BI13" s="104"/>
      <c r="BJ13" s="69"/>
      <c r="BK13" s="69" t="s">
        <v>44</v>
      </c>
      <c r="BL13" s="70" t="s">
        <v>45</v>
      </c>
      <c r="BM13" s="69"/>
      <c r="BN13" s="69" t="s">
        <v>44</v>
      </c>
      <c r="BO13" s="70" t="s">
        <v>45</v>
      </c>
      <c r="BP13" s="69"/>
      <c r="BQ13" s="69"/>
      <c r="BR13" s="71"/>
      <c r="BS13" s="100"/>
      <c r="BT13" s="112"/>
      <c r="BU13" s="112"/>
      <c r="BV13" s="112"/>
      <c r="BW13" s="101"/>
      <c r="BX13" s="69"/>
      <c r="BY13" s="69"/>
      <c r="BZ13" s="69"/>
      <c r="CA13" s="69"/>
      <c r="CB13" s="69"/>
      <c r="CC13" s="69"/>
      <c r="CD13" s="69"/>
      <c r="CE13" s="69"/>
      <c r="CF13" s="69"/>
      <c r="CG13" s="69"/>
      <c r="CH13" s="69"/>
      <c r="CI13" s="69"/>
      <c r="CJ13" s="69"/>
      <c r="CK13" s="69"/>
      <c r="CL13" s="69"/>
      <c r="CM13" s="69"/>
      <c r="CN13" s="69"/>
      <c r="CO13" s="69"/>
      <c r="CP13" s="69"/>
      <c r="CQ13" s="69"/>
      <c r="CR13" s="100"/>
      <c r="CS13" s="101"/>
      <c r="CT13" s="69"/>
      <c r="CU13" s="69"/>
      <c r="CV13" s="69"/>
      <c r="CW13" s="100"/>
      <c r="CX13" s="112"/>
      <c r="CY13" s="112"/>
      <c r="CZ13" s="112"/>
      <c r="DA13" s="101"/>
      <c r="DB13" s="69"/>
      <c r="DC13" s="69"/>
      <c r="DD13" s="69"/>
      <c r="DE13" s="69"/>
      <c r="DF13" s="69"/>
      <c r="DG13" s="69"/>
      <c r="DH13" s="69"/>
      <c r="DI13" s="69"/>
      <c r="DJ13" s="69"/>
      <c r="DK13" s="69"/>
      <c r="DL13" s="69"/>
      <c r="DM13" s="69"/>
      <c r="DN13" s="69"/>
      <c r="DO13" s="69"/>
      <c r="DP13" s="69"/>
      <c r="DQ13" s="69"/>
      <c r="DR13" s="69"/>
      <c r="DS13" s="69"/>
      <c r="DT13" s="69"/>
      <c r="DU13" s="69"/>
      <c r="DV13" s="100"/>
      <c r="DW13" s="101"/>
      <c r="DX13" s="69"/>
      <c r="DY13" s="69"/>
      <c r="DZ13" s="69"/>
      <c r="EA13" s="100"/>
      <c r="EB13" s="112"/>
      <c r="EC13" s="112"/>
      <c r="ED13" s="112"/>
      <c r="EE13" s="101"/>
      <c r="EF13" s="69"/>
      <c r="EG13" s="69"/>
      <c r="EH13" s="69"/>
      <c r="EI13" s="69"/>
      <c r="EJ13" s="69"/>
      <c r="EK13" s="69"/>
      <c r="EL13" s="69"/>
      <c r="EM13" s="69"/>
      <c r="EN13" s="69"/>
      <c r="EO13" s="69"/>
      <c r="EP13" s="69"/>
      <c r="EQ13" s="69"/>
      <c r="ER13" s="69"/>
      <c r="ES13" s="69"/>
      <c r="ET13" s="69"/>
      <c r="EU13" s="69"/>
      <c r="EV13" s="69"/>
      <c r="EW13" s="69"/>
      <c r="EX13" s="69"/>
      <c r="EY13" s="69"/>
      <c r="EZ13" s="100"/>
      <c r="FA13" s="101"/>
      <c r="FB13" s="69"/>
      <c r="FC13" s="69"/>
      <c r="FD13" s="69"/>
      <c r="FE13" s="100"/>
      <c r="FF13" s="112"/>
      <c r="FG13" s="112"/>
      <c r="FH13" s="112"/>
      <c r="FI13" s="101"/>
      <c r="FJ13" s="69"/>
      <c r="FK13" s="69"/>
      <c r="FL13" s="69"/>
      <c r="FM13" s="69"/>
      <c r="FN13" s="69"/>
      <c r="FO13" s="69"/>
      <c r="FP13" s="69"/>
      <c r="FQ13" s="69"/>
      <c r="FR13" s="69"/>
      <c r="FS13" s="69"/>
      <c r="FT13" s="69"/>
      <c r="FU13" s="69"/>
      <c r="FV13" s="69"/>
      <c r="FW13" s="69"/>
      <c r="FX13" s="69"/>
      <c r="FY13" s="69"/>
      <c r="FZ13" s="69"/>
      <c r="GA13" s="69"/>
      <c r="GB13" s="69"/>
      <c r="GC13" s="69"/>
      <c r="GD13" s="100"/>
      <c r="GE13" s="101"/>
      <c r="GF13" s="100"/>
      <c r="GG13" s="101"/>
      <c r="GH13" s="69"/>
      <c r="GI13" s="100"/>
      <c r="GJ13" s="112"/>
      <c r="GK13" s="112"/>
      <c r="GL13" s="112"/>
      <c r="GM13" s="101"/>
      <c r="GN13" s="69"/>
      <c r="GO13" s="69"/>
      <c r="GP13" s="69"/>
      <c r="GQ13" s="69"/>
      <c r="GR13" s="69"/>
      <c r="GS13" s="69"/>
      <c r="GT13" s="69"/>
      <c r="GU13" s="69"/>
      <c r="GV13" s="69"/>
      <c r="GW13" s="69"/>
      <c r="GX13" s="69"/>
      <c r="GY13" s="69"/>
      <c r="GZ13" s="69"/>
      <c r="HA13" s="69"/>
      <c r="HB13" s="69"/>
      <c r="HC13" s="69"/>
      <c r="HD13" s="69"/>
      <c r="HE13" s="69"/>
      <c r="HF13" s="69"/>
      <c r="HG13" s="69"/>
      <c r="HH13" s="100"/>
      <c r="HI13" s="101"/>
      <c r="HJ13" s="97"/>
      <c r="HK13" s="106"/>
      <c r="HL13" s="106"/>
      <c r="HM13" s="114"/>
      <c r="HN13" s="114"/>
      <c r="HO13" s="114"/>
      <c r="HP13" s="114"/>
      <c r="HQ13" s="114"/>
      <c r="HR13" s="114"/>
      <c r="HS13" s="114"/>
      <c r="HT13" s="114"/>
      <c r="HU13" s="114"/>
      <c r="HV13" s="106"/>
      <c r="HW13" s="106"/>
      <c r="HX13" s="106"/>
      <c r="HY13" s="106"/>
      <c r="HZ13" s="106"/>
      <c r="IA13" s="106"/>
      <c r="IB13" s="97"/>
      <c r="IC13" s="97"/>
      <c r="ID13" s="97"/>
      <c r="IE13" s="109"/>
      <c r="IF13" s="109"/>
      <c r="IG13" s="109"/>
      <c r="IH13" s="109"/>
      <c r="II13" s="109"/>
      <c r="IJ13" s="109"/>
      <c r="IK13" s="109"/>
      <c r="IL13" s="109"/>
      <c r="IM13" s="109"/>
      <c r="IN13" s="97"/>
      <c r="IO13" s="97"/>
      <c r="IP13" s="97"/>
      <c r="IQ13" s="97"/>
      <c r="IR13" s="97"/>
      <c r="IS13" s="97"/>
      <c r="IT13" s="81"/>
      <c r="IU13" s="81"/>
      <c r="IV13" s="81"/>
      <c r="IW13" s="108"/>
      <c r="IX13" s="108"/>
      <c r="IY13" s="108" t="s">
        <v>64</v>
      </c>
      <c r="IZ13" s="108"/>
      <c r="JA13" s="108"/>
      <c r="JB13" s="108" t="s">
        <v>64</v>
      </c>
    </row>
    <row r="14" spans="1:262" s="22" customFormat="1" ht="30" customHeight="1">
      <c r="A14" s="68"/>
      <c r="B14" s="69"/>
      <c r="C14" s="71"/>
      <c r="D14" s="73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71"/>
      <c r="AJ14" s="69"/>
      <c r="AK14" s="69"/>
      <c r="AL14" s="71"/>
      <c r="AM14" s="69"/>
      <c r="AN14" s="69"/>
      <c r="AO14" s="71"/>
      <c r="AP14" s="69"/>
      <c r="AQ14" s="69"/>
      <c r="AR14" s="71"/>
      <c r="AS14" s="69"/>
      <c r="AT14" s="69"/>
      <c r="AU14" s="69"/>
      <c r="AV14" s="69"/>
      <c r="AW14" s="71"/>
      <c r="AX14" s="69"/>
      <c r="AY14" s="69"/>
      <c r="AZ14" s="69"/>
      <c r="BA14" s="104"/>
      <c r="BB14" s="104"/>
      <c r="BC14" s="104"/>
      <c r="BD14" s="104"/>
      <c r="BE14" s="104"/>
      <c r="BF14" s="104"/>
      <c r="BG14" s="104"/>
      <c r="BH14" s="104"/>
      <c r="BI14" s="104"/>
      <c r="BJ14" s="69"/>
      <c r="BK14" s="69"/>
      <c r="BL14" s="71"/>
      <c r="BM14" s="69"/>
      <c r="BN14" s="69"/>
      <c r="BO14" s="71"/>
      <c r="BP14" s="69"/>
      <c r="BQ14" s="69"/>
      <c r="BR14" s="71"/>
      <c r="BS14" s="102"/>
      <c r="BT14" s="110"/>
      <c r="BU14" s="110"/>
      <c r="BV14" s="110"/>
      <c r="BW14" s="103"/>
      <c r="BX14" s="69"/>
      <c r="BY14" s="69"/>
      <c r="BZ14" s="69"/>
      <c r="CA14" s="69"/>
      <c r="CB14" s="69"/>
      <c r="CC14" s="69"/>
      <c r="CD14" s="69"/>
      <c r="CE14" s="69"/>
      <c r="CF14" s="69"/>
      <c r="CG14" s="69"/>
      <c r="CH14" s="69"/>
      <c r="CI14" s="69"/>
      <c r="CJ14" s="69"/>
      <c r="CK14" s="69"/>
      <c r="CL14" s="69"/>
      <c r="CM14" s="69"/>
      <c r="CN14" s="69"/>
      <c r="CO14" s="69"/>
      <c r="CP14" s="69"/>
      <c r="CQ14" s="69"/>
      <c r="CR14" s="100"/>
      <c r="CS14" s="101"/>
      <c r="CT14" s="69"/>
      <c r="CU14" s="69"/>
      <c r="CV14" s="69"/>
      <c r="CW14" s="102"/>
      <c r="CX14" s="110"/>
      <c r="CY14" s="110"/>
      <c r="CZ14" s="110"/>
      <c r="DA14" s="103"/>
      <c r="DB14" s="69"/>
      <c r="DC14" s="69"/>
      <c r="DD14" s="69"/>
      <c r="DE14" s="69"/>
      <c r="DF14" s="69"/>
      <c r="DG14" s="69"/>
      <c r="DH14" s="69"/>
      <c r="DI14" s="69"/>
      <c r="DJ14" s="69"/>
      <c r="DK14" s="69"/>
      <c r="DL14" s="69"/>
      <c r="DM14" s="69"/>
      <c r="DN14" s="69"/>
      <c r="DO14" s="69"/>
      <c r="DP14" s="69"/>
      <c r="DQ14" s="69"/>
      <c r="DR14" s="69"/>
      <c r="DS14" s="69"/>
      <c r="DT14" s="69"/>
      <c r="DU14" s="69"/>
      <c r="DV14" s="100"/>
      <c r="DW14" s="101"/>
      <c r="DX14" s="69"/>
      <c r="DY14" s="69"/>
      <c r="DZ14" s="69"/>
      <c r="EA14" s="102"/>
      <c r="EB14" s="110"/>
      <c r="EC14" s="110"/>
      <c r="ED14" s="110"/>
      <c r="EE14" s="103"/>
      <c r="EF14" s="69"/>
      <c r="EG14" s="69"/>
      <c r="EH14" s="69"/>
      <c r="EI14" s="69"/>
      <c r="EJ14" s="69"/>
      <c r="EK14" s="69"/>
      <c r="EL14" s="69"/>
      <c r="EM14" s="69"/>
      <c r="EN14" s="69"/>
      <c r="EO14" s="69"/>
      <c r="EP14" s="69"/>
      <c r="EQ14" s="69"/>
      <c r="ER14" s="69"/>
      <c r="ES14" s="69"/>
      <c r="ET14" s="69"/>
      <c r="EU14" s="69"/>
      <c r="EV14" s="69"/>
      <c r="EW14" s="69"/>
      <c r="EX14" s="69"/>
      <c r="EY14" s="69"/>
      <c r="EZ14" s="100"/>
      <c r="FA14" s="101"/>
      <c r="FB14" s="69"/>
      <c r="FC14" s="69"/>
      <c r="FD14" s="69"/>
      <c r="FE14" s="102"/>
      <c r="FF14" s="110"/>
      <c r="FG14" s="110"/>
      <c r="FH14" s="110"/>
      <c r="FI14" s="103"/>
      <c r="FJ14" s="69"/>
      <c r="FK14" s="69"/>
      <c r="FL14" s="69"/>
      <c r="FM14" s="69"/>
      <c r="FN14" s="69"/>
      <c r="FO14" s="69"/>
      <c r="FP14" s="69"/>
      <c r="FQ14" s="69"/>
      <c r="FR14" s="69"/>
      <c r="FS14" s="69"/>
      <c r="FT14" s="69"/>
      <c r="FU14" s="69"/>
      <c r="FV14" s="69"/>
      <c r="FW14" s="69"/>
      <c r="FX14" s="69"/>
      <c r="FY14" s="69"/>
      <c r="FZ14" s="69"/>
      <c r="GA14" s="69"/>
      <c r="GB14" s="69"/>
      <c r="GC14" s="69"/>
      <c r="GD14" s="100"/>
      <c r="GE14" s="101"/>
      <c r="GF14" s="102"/>
      <c r="GG14" s="103"/>
      <c r="GH14" s="69"/>
      <c r="GI14" s="102"/>
      <c r="GJ14" s="110"/>
      <c r="GK14" s="110"/>
      <c r="GL14" s="110"/>
      <c r="GM14" s="103"/>
      <c r="GN14" s="69"/>
      <c r="GO14" s="69"/>
      <c r="GP14" s="69"/>
      <c r="GQ14" s="69"/>
      <c r="GR14" s="69"/>
      <c r="GS14" s="69"/>
      <c r="GT14" s="69"/>
      <c r="GU14" s="69"/>
      <c r="GV14" s="69"/>
      <c r="GW14" s="69"/>
      <c r="GX14" s="69"/>
      <c r="GY14" s="69"/>
      <c r="GZ14" s="69"/>
      <c r="HA14" s="69"/>
      <c r="HB14" s="69"/>
      <c r="HC14" s="69"/>
      <c r="HD14" s="69"/>
      <c r="HE14" s="69"/>
      <c r="HF14" s="69"/>
      <c r="HG14" s="69"/>
      <c r="HH14" s="100"/>
      <c r="HI14" s="101"/>
      <c r="HJ14" s="97"/>
      <c r="HK14" s="106"/>
      <c r="HL14" s="106"/>
      <c r="HM14" s="114"/>
      <c r="HN14" s="114"/>
      <c r="HO14" s="114"/>
      <c r="HP14" s="114"/>
      <c r="HQ14" s="114"/>
      <c r="HR14" s="114"/>
      <c r="HS14" s="114"/>
      <c r="HT14" s="114"/>
      <c r="HU14" s="114"/>
      <c r="HV14" s="106"/>
      <c r="HW14" s="106"/>
      <c r="HX14" s="106"/>
      <c r="HY14" s="106"/>
      <c r="HZ14" s="106"/>
      <c r="IA14" s="106"/>
      <c r="IB14" s="97"/>
      <c r="IC14" s="97"/>
      <c r="ID14" s="97"/>
      <c r="IE14" s="109"/>
      <c r="IF14" s="109"/>
      <c r="IG14" s="109"/>
      <c r="IH14" s="109"/>
      <c r="II14" s="109"/>
      <c r="IJ14" s="109"/>
      <c r="IK14" s="109"/>
      <c r="IL14" s="109"/>
      <c r="IM14" s="109"/>
      <c r="IN14" s="97"/>
      <c r="IO14" s="97"/>
      <c r="IP14" s="97"/>
      <c r="IQ14" s="97"/>
      <c r="IR14" s="97"/>
      <c r="IS14" s="97"/>
      <c r="IT14" s="81"/>
      <c r="IU14" s="81"/>
      <c r="IV14" s="81"/>
      <c r="IW14" s="108"/>
      <c r="IX14" s="108"/>
      <c r="IY14" s="108"/>
      <c r="IZ14" s="108"/>
      <c r="JA14" s="108"/>
      <c r="JB14" s="108"/>
    </row>
    <row r="15" spans="1:262" s="22" customFormat="1" ht="30" customHeight="1">
      <c r="A15" s="68"/>
      <c r="B15" s="69"/>
      <c r="C15" s="71"/>
      <c r="D15" s="73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104"/>
      <c r="R15" s="104"/>
      <c r="S15" s="104"/>
      <c r="T15" s="104"/>
      <c r="U15" s="104"/>
      <c r="V15" s="104"/>
      <c r="W15" s="104"/>
      <c r="X15" s="104"/>
      <c r="Y15" s="104"/>
      <c r="Z15" s="104"/>
      <c r="AA15" s="104"/>
      <c r="AB15" s="104"/>
      <c r="AC15" s="104"/>
      <c r="AD15" s="104"/>
      <c r="AE15" s="104"/>
      <c r="AF15" s="104"/>
      <c r="AG15" s="104"/>
      <c r="AH15" s="104"/>
      <c r="AI15" s="71"/>
      <c r="AJ15" s="69"/>
      <c r="AK15" s="69"/>
      <c r="AL15" s="71"/>
      <c r="AM15" s="69"/>
      <c r="AN15" s="69"/>
      <c r="AO15" s="71"/>
      <c r="AP15" s="69"/>
      <c r="AQ15" s="69"/>
      <c r="AR15" s="71"/>
      <c r="AS15" s="69"/>
      <c r="AT15" s="69"/>
      <c r="AU15" s="69"/>
      <c r="AV15" s="69"/>
      <c r="AW15" s="71"/>
      <c r="AX15" s="69"/>
      <c r="AY15" s="69"/>
      <c r="AZ15" s="69"/>
      <c r="BA15" s="104"/>
      <c r="BB15" s="104"/>
      <c r="BC15" s="104"/>
      <c r="BD15" s="104"/>
      <c r="BE15" s="104"/>
      <c r="BF15" s="104"/>
      <c r="BG15" s="104"/>
      <c r="BH15" s="104"/>
      <c r="BI15" s="104"/>
      <c r="BJ15" s="69"/>
      <c r="BK15" s="69"/>
      <c r="BL15" s="71"/>
      <c r="BM15" s="69"/>
      <c r="BN15" s="69"/>
      <c r="BO15" s="71"/>
      <c r="BP15" s="69" t="s">
        <v>65</v>
      </c>
      <c r="BQ15" s="69" t="s">
        <v>66</v>
      </c>
      <c r="BR15" s="71"/>
      <c r="BS15" s="69" t="s">
        <v>67</v>
      </c>
      <c r="BT15" s="69" t="s">
        <v>68</v>
      </c>
      <c r="BU15" s="70" t="s">
        <v>69</v>
      </c>
      <c r="BV15" s="69" t="s">
        <v>70</v>
      </c>
      <c r="BW15" s="70" t="s">
        <v>71</v>
      </c>
      <c r="BX15" s="69" t="s">
        <v>72</v>
      </c>
      <c r="BY15" s="69" t="s">
        <v>73</v>
      </c>
      <c r="BZ15" s="69" t="s">
        <v>74</v>
      </c>
      <c r="CA15" s="69" t="s">
        <v>75</v>
      </c>
      <c r="CB15" s="70" t="s">
        <v>76</v>
      </c>
      <c r="CC15" s="69" t="s">
        <v>77</v>
      </c>
      <c r="CD15" s="69" t="s">
        <v>78</v>
      </c>
      <c r="CE15" s="69"/>
      <c r="CF15" s="69" t="s">
        <v>67</v>
      </c>
      <c r="CG15" s="69" t="s">
        <v>68</v>
      </c>
      <c r="CH15" s="70" t="s">
        <v>69</v>
      </c>
      <c r="CI15" s="69" t="s">
        <v>70</v>
      </c>
      <c r="CJ15" s="69" t="s">
        <v>71</v>
      </c>
      <c r="CK15" s="69" t="s">
        <v>72</v>
      </c>
      <c r="CL15" s="69" t="s">
        <v>73</v>
      </c>
      <c r="CM15" s="69" t="s">
        <v>74</v>
      </c>
      <c r="CN15" s="69" t="s">
        <v>75</v>
      </c>
      <c r="CO15" s="69" t="s">
        <v>76</v>
      </c>
      <c r="CP15" s="69" t="s">
        <v>77</v>
      </c>
      <c r="CQ15" s="69" t="s">
        <v>78</v>
      </c>
      <c r="CR15" s="102"/>
      <c r="CS15" s="103"/>
      <c r="CT15" s="69" t="s">
        <v>65</v>
      </c>
      <c r="CU15" s="69" t="s">
        <v>66</v>
      </c>
      <c r="CV15" s="69"/>
      <c r="CW15" s="69" t="s">
        <v>67</v>
      </c>
      <c r="CX15" s="69" t="s">
        <v>68</v>
      </c>
      <c r="CY15" s="70" t="s">
        <v>69</v>
      </c>
      <c r="CZ15" s="69" t="s">
        <v>70</v>
      </c>
      <c r="DA15" s="70" t="s">
        <v>71</v>
      </c>
      <c r="DB15" s="69" t="s">
        <v>72</v>
      </c>
      <c r="DC15" s="69" t="s">
        <v>73</v>
      </c>
      <c r="DD15" s="69" t="s">
        <v>74</v>
      </c>
      <c r="DE15" s="69" t="s">
        <v>75</v>
      </c>
      <c r="DF15" s="70" t="s">
        <v>76</v>
      </c>
      <c r="DG15" s="69" t="s">
        <v>77</v>
      </c>
      <c r="DH15" s="69" t="s">
        <v>78</v>
      </c>
      <c r="DI15" s="69"/>
      <c r="DJ15" s="69" t="s">
        <v>67</v>
      </c>
      <c r="DK15" s="69" t="s">
        <v>68</v>
      </c>
      <c r="DL15" s="70" t="s">
        <v>69</v>
      </c>
      <c r="DM15" s="69" t="s">
        <v>70</v>
      </c>
      <c r="DN15" s="69" t="s">
        <v>71</v>
      </c>
      <c r="DO15" s="69" t="s">
        <v>72</v>
      </c>
      <c r="DP15" s="69" t="s">
        <v>73</v>
      </c>
      <c r="DQ15" s="69" t="s">
        <v>74</v>
      </c>
      <c r="DR15" s="69" t="s">
        <v>75</v>
      </c>
      <c r="DS15" s="69" t="s">
        <v>76</v>
      </c>
      <c r="DT15" s="69" t="s">
        <v>77</v>
      </c>
      <c r="DU15" s="69" t="s">
        <v>78</v>
      </c>
      <c r="DV15" s="102"/>
      <c r="DW15" s="103"/>
      <c r="DX15" s="69" t="s">
        <v>65</v>
      </c>
      <c r="DY15" s="69" t="s">
        <v>66</v>
      </c>
      <c r="DZ15" s="69"/>
      <c r="EA15" s="69" t="s">
        <v>67</v>
      </c>
      <c r="EB15" s="69" t="s">
        <v>68</v>
      </c>
      <c r="EC15" s="70" t="s">
        <v>69</v>
      </c>
      <c r="ED15" s="69" t="s">
        <v>70</v>
      </c>
      <c r="EE15" s="70" t="s">
        <v>71</v>
      </c>
      <c r="EF15" s="69" t="s">
        <v>72</v>
      </c>
      <c r="EG15" s="69" t="s">
        <v>73</v>
      </c>
      <c r="EH15" s="69" t="s">
        <v>74</v>
      </c>
      <c r="EI15" s="69" t="s">
        <v>75</v>
      </c>
      <c r="EJ15" s="70" t="s">
        <v>76</v>
      </c>
      <c r="EK15" s="69" t="s">
        <v>77</v>
      </c>
      <c r="EL15" s="69" t="s">
        <v>78</v>
      </c>
      <c r="EM15" s="69"/>
      <c r="EN15" s="69" t="s">
        <v>67</v>
      </c>
      <c r="EO15" s="69" t="s">
        <v>68</v>
      </c>
      <c r="EP15" s="70" t="s">
        <v>69</v>
      </c>
      <c r="EQ15" s="69" t="s">
        <v>70</v>
      </c>
      <c r="ER15" s="69" t="s">
        <v>71</v>
      </c>
      <c r="ES15" s="69" t="s">
        <v>72</v>
      </c>
      <c r="ET15" s="69" t="s">
        <v>73</v>
      </c>
      <c r="EU15" s="69" t="s">
        <v>74</v>
      </c>
      <c r="EV15" s="69" t="s">
        <v>75</v>
      </c>
      <c r="EW15" s="69" t="s">
        <v>76</v>
      </c>
      <c r="EX15" s="69" t="s">
        <v>77</v>
      </c>
      <c r="EY15" s="69" t="s">
        <v>78</v>
      </c>
      <c r="EZ15" s="102"/>
      <c r="FA15" s="103"/>
      <c r="FB15" s="69" t="s">
        <v>65</v>
      </c>
      <c r="FC15" s="69" t="s">
        <v>66</v>
      </c>
      <c r="FD15" s="69"/>
      <c r="FE15" s="69" t="s">
        <v>67</v>
      </c>
      <c r="FF15" s="69" t="s">
        <v>68</v>
      </c>
      <c r="FG15" s="70" t="s">
        <v>69</v>
      </c>
      <c r="FH15" s="69" t="s">
        <v>70</v>
      </c>
      <c r="FI15" s="70" t="s">
        <v>71</v>
      </c>
      <c r="FJ15" s="69" t="s">
        <v>72</v>
      </c>
      <c r="FK15" s="69" t="s">
        <v>73</v>
      </c>
      <c r="FL15" s="69" t="s">
        <v>74</v>
      </c>
      <c r="FM15" s="69" t="s">
        <v>75</v>
      </c>
      <c r="FN15" s="70" t="s">
        <v>76</v>
      </c>
      <c r="FO15" s="69" t="s">
        <v>77</v>
      </c>
      <c r="FP15" s="69" t="s">
        <v>78</v>
      </c>
      <c r="FQ15" s="69"/>
      <c r="FR15" s="69" t="s">
        <v>67</v>
      </c>
      <c r="FS15" s="69" t="s">
        <v>68</v>
      </c>
      <c r="FT15" s="70" t="s">
        <v>69</v>
      </c>
      <c r="FU15" s="69" t="s">
        <v>70</v>
      </c>
      <c r="FV15" s="69" t="s">
        <v>71</v>
      </c>
      <c r="FW15" s="69" t="s">
        <v>72</v>
      </c>
      <c r="FX15" s="69" t="s">
        <v>73</v>
      </c>
      <c r="FY15" s="69" t="s">
        <v>74</v>
      </c>
      <c r="FZ15" s="69" t="s">
        <v>75</v>
      </c>
      <c r="GA15" s="69" t="s">
        <v>76</v>
      </c>
      <c r="GB15" s="69" t="s">
        <v>77</v>
      </c>
      <c r="GC15" s="69" t="s">
        <v>78</v>
      </c>
      <c r="GD15" s="102"/>
      <c r="GE15" s="103"/>
      <c r="GF15" s="69" t="s">
        <v>79</v>
      </c>
      <c r="GG15" s="69" t="s">
        <v>66</v>
      </c>
      <c r="GH15" s="69"/>
      <c r="GI15" s="69" t="s">
        <v>67</v>
      </c>
      <c r="GJ15" s="69" t="s">
        <v>68</v>
      </c>
      <c r="GK15" s="70" t="s">
        <v>69</v>
      </c>
      <c r="GL15" s="69" t="s">
        <v>70</v>
      </c>
      <c r="GM15" s="70" t="s">
        <v>71</v>
      </c>
      <c r="GN15" s="69" t="s">
        <v>72</v>
      </c>
      <c r="GO15" s="69" t="s">
        <v>73</v>
      </c>
      <c r="GP15" s="69" t="s">
        <v>74</v>
      </c>
      <c r="GQ15" s="69" t="s">
        <v>75</v>
      </c>
      <c r="GR15" s="70" t="s">
        <v>76</v>
      </c>
      <c r="GS15" s="69" t="s">
        <v>77</v>
      </c>
      <c r="GT15" s="69" t="s">
        <v>78</v>
      </c>
      <c r="GU15" s="69"/>
      <c r="GV15" s="69" t="s">
        <v>67</v>
      </c>
      <c r="GW15" s="69" t="s">
        <v>68</v>
      </c>
      <c r="GX15" s="70" t="s">
        <v>69</v>
      </c>
      <c r="GY15" s="69" t="s">
        <v>70</v>
      </c>
      <c r="GZ15" s="69" t="s">
        <v>71</v>
      </c>
      <c r="HA15" s="69" t="s">
        <v>72</v>
      </c>
      <c r="HB15" s="69" t="s">
        <v>73</v>
      </c>
      <c r="HC15" s="69" t="s">
        <v>74</v>
      </c>
      <c r="HD15" s="69" t="s">
        <v>75</v>
      </c>
      <c r="HE15" s="69" t="s">
        <v>76</v>
      </c>
      <c r="HF15" s="69" t="s">
        <v>77</v>
      </c>
      <c r="HG15" s="69" t="s">
        <v>78</v>
      </c>
      <c r="HH15" s="102"/>
      <c r="HI15" s="103"/>
      <c r="HJ15" s="97"/>
      <c r="HK15" s="106"/>
      <c r="HL15" s="106"/>
      <c r="HM15" s="114"/>
      <c r="HN15" s="114"/>
      <c r="HO15" s="114"/>
      <c r="HP15" s="114"/>
      <c r="HQ15" s="114"/>
      <c r="HR15" s="114"/>
      <c r="HS15" s="114"/>
      <c r="HT15" s="114"/>
      <c r="HU15" s="114"/>
      <c r="HV15" s="106"/>
      <c r="HW15" s="106"/>
      <c r="HX15" s="106"/>
      <c r="HY15" s="106"/>
      <c r="HZ15" s="106"/>
      <c r="IA15" s="106"/>
      <c r="IB15" s="97"/>
      <c r="IC15" s="97"/>
      <c r="ID15" s="97"/>
      <c r="IE15" s="109"/>
      <c r="IF15" s="109"/>
      <c r="IG15" s="109"/>
      <c r="IH15" s="109"/>
      <c r="II15" s="109"/>
      <c r="IJ15" s="109"/>
      <c r="IK15" s="109"/>
      <c r="IL15" s="109"/>
      <c r="IM15" s="109"/>
      <c r="IN15" s="97"/>
      <c r="IO15" s="97"/>
      <c r="IP15" s="97"/>
      <c r="IQ15" s="97"/>
      <c r="IR15" s="97"/>
      <c r="IS15" s="97"/>
      <c r="IT15" s="81"/>
      <c r="IU15" s="81"/>
      <c r="IV15" s="81"/>
      <c r="IW15" s="108"/>
      <c r="IX15" s="108"/>
      <c r="IY15" s="108"/>
      <c r="IZ15" s="108"/>
      <c r="JA15" s="108"/>
      <c r="JB15" s="108"/>
    </row>
    <row r="16" spans="1:262" s="22" customFormat="1" ht="118.5" customHeight="1">
      <c r="A16" s="68"/>
      <c r="B16" s="69"/>
      <c r="C16" s="72"/>
      <c r="D16" s="73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79"/>
      <c r="Q16" s="104"/>
      <c r="R16" s="104"/>
      <c r="S16" s="104"/>
      <c r="T16" s="104"/>
      <c r="U16" s="104"/>
      <c r="V16" s="104"/>
      <c r="W16" s="104"/>
      <c r="X16" s="104"/>
      <c r="Y16" s="104"/>
      <c r="Z16" s="104"/>
      <c r="AA16" s="104"/>
      <c r="AB16" s="104"/>
      <c r="AC16" s="104"/>
      <c r="AD16" s="104"/>
      <c r="AE16" s="104"/>
      <c r="AF16" s="104"/>
      <c r="AG16" s="104"/>
      <c r="AH16" s="104"/>
      <c r="AI16" s="72"/>
      <c r="AJ16" s="69"/>
      <c r="AK16" s="69"/>
      <c r="AL16" s="72"/>
      <c r="AM16" s="69"/>
      <c r="AN16" s="69"/>
      <c r="AO16" s="72"/>
      <c r="AP16" s="69"/>
      <c r="AQ16" s="69"/>
      <c r="AR16" s="72"/>
      <c r="AS16" s="69"/>
      <c r="AT16" s="69"/>
      <c r="AU16" s="69"/>
      <c r="AV16" s="69"/>
      <c r="AW16" s="72"/>
      <c r="AX16" s="69"/>
      <c r="AY16" s="69"/>
      <c r="AZ16" s="69"/>
      <c r="BA16" s="104"/>
      <c r="BB16" s="104"/>
      <c r="BC16" s="104"/>
      <c r="BD16" s="104"/>
      <c r="BE16" s="104"/>
      <c r="BF16" s="104"/>
      <c r="BG16" s="104"/>
      <c r="BH16" s="104"/>
      <c r="BI16" s="104"/>
      <c r="BJ16" s="69"/>
      <c r="BK16" s="69"/>
      <c r="BL16" s="72"/>
      <c r="BM16" s="69"/>
      <c r="BN16" s="69"/>
      <c r="BO16" s="72"/>
      <c r="BP16" s="69"/>
      <c r="BQ16" s="69"/>
      <c r="BR16" s="72"/>
      <c r="BS16" s="69"/>
      <c r="BT16" s="69"/>
      <c r="BU16" s="72"/>
      <c r="BV16" s="69"/>
      <c r="BW16" s="72"/>
      <c r="BX16" s="69"/>
      <c r="BY16" s="69"/>
      <c r="BZ16" s="69"/>
      <c r="CA16" s="69"/>
      <c r="CB16" s="72"/>
      <c r="CC16" s="69"/>
      <c r="CD16" s="69"/>
      <c r="CE16" s="69"/>
      <c r="CF16" s="69"/>
      <c r="CG16" s="69"/>
      <c r="CH16" s="72"/>
      <c r="CI16" s="69"/>
      <c r="CJ16" s="69"/>
      <c r="CK16" s="69"/>
      <c r="CL16" s="69"/>
      <c r="CM16" s="69"/>
      <c r="CN16" s="69"/>
      <c r="CO16" s="69"/>
      <c r="CP16" s="69"/>
      <c r="CQ16" s="69"/>
      <c r="CR16" s="24" t="s">
        <v>65</v>
      </c>
      <c r="CS16" s="24" t="s">
        <v>66</v>
      </c>
      <c r="CT16" s="69"/>
      <c r="CU16" s="69"/>
      <c r="CV16" s="69"/>
      <c r="CW16" s="69"/>
      <c r="CX16" s="69"/>
      <c r="CY16" s="72"/>
      <c r="CZ16" s="69"/>
      <c r="DA16" s="72"/>
      <c r="DB16" s="69"/>
      <c r="DC16" s="69"/>
      <c r="DD16" s="69"/>
      <c r="DE16" s="69"/>
      <c r="DF16" s="72"/>
      <c r="DG16" s="69"/>
      <c r="DH16" s="69"/>
      <c r="DI16" s="69"/>
      <c r="DJ16" s="69"/>
      <c r="DK16" s="69"/>
      <c r="DL16" s="72"/>
      <c r="DM16" s="69"/>
      <c r="DN16" s="69"/>
      <c r="DO16" s="69"/>
      <c r="DP16" s="69"/>
      <c r="DQ16" s="69"/>
      <c r="DR16" s="69"/>
      <c r="DS16" s="69"/>
      <c r="DT16" s="69"/>
      <c r="DU16" s="69"/>
      <c r="DV16" s="24" t="s">
        <v>65</v>
      </c>
      <c r="DW16" s="24" t="s">
        <v>66</v>
      </c>
      <c r="DX16" s="69"/>
      <c r="DY16" s="69"/>
      <c r="DZ16" s="69"/>
      <c r="EA16" s="69"/>
      <c r="EB16" s="69"/>
      <c r="EC16" s="72"/>
      <c r="ED16" s="69"/>
      <c r="EE16" s="72"/>
      <c r="EF16" s="69"/>
      <c r="EG16" s="69"/>
      <c r="EH16" s="69"/>
      <c r="EI16" s="69"/>
      <c r="EJ16" s="72"/>
      <c r="EK16" s="69"/>
      <c r="EL16" s="69"/>
      <c r="EM16" s="69"/>
      <c r="EN16" s="69"/>
      <c r="EO16" s="69"/>
      <c r="EP16" s="72"/>
      <c r="EQ16" s="69"/>
      <c r="ER16" s="69"/>
      <c r="ES16" s="69"/>
      <c r="ET16" s="69"/>
      <c r="EU16" s="69"/>
      <c r="EV16" s="69"/>
      <c r="EW16" s="69"/>
      <c r="EX16" s="69"/>
      <c r="EY16" s="69"/>
      <c r="EZ16" s="24" t="s">
        <v>65</v>
      </c>
      <c r="FA16" s="24" t="s">
        <v>66</v>
      </c>
      <c r="FB16" s="69"/>
      <c r="FC16" s="69"/>
      <c r="FD16" s="69"/>
      <c r="FE16" s="69"/>
      <c r="FF16" s="69"/>
      <c r="FG16" s="72"/>
      <c r="FH16" s="69"/>
      <c r="FI16" s="72"/>
      <c r="FJ16" s="69"/>
      <c r="FK16" s="69"/>
      <c r="FL16" s="69"/>
      <c r="FM16" s="69"/>
      <c r="FN16" s="72"/>
      <c r="FO16" s="69"/>
      <c r="FP16" s="69"/>
      <c r="FQ16" s="69"/>
      <c r="FR16" s="69"/>
      <c r="FS16" s="69"/>
      <c r="FT16" s="72"/>
      <c r="FU16" s="69"/>
      <c r="FV16" s="69"/>
      <c r="FW16" s="69"/>
      <c r="FX16" s="69"/>
      <c r="FY16" s="69"/>
      <c r="FZ16" s="69"/>
      <c r="GA16" s="69"/>
      <c r="GB16" s="69"/>
      <c r="GC16" s="69"/>
      <c r="GD16" s="24" t="s">
        <v>65</v>
      </c>
      <c r="GE16" s="24" t="s">
        <v>66</v>
      </c>
      <c r="GF16" s="69"/>
      <c r="GG16" s="69"/>
      <c r="GH16" s="69"/>
      <c r="GI16" s="69"/>
      <c r="GJ16" s="69"/>
      <c r="GK16" s="72"/>
      <c r="GL16" s="69"/>
      <c r="GM16" s="72"/>
      <c r="GN16" s="69"/>
      <c r="GO16" s="69"/>
      <c r="GP16" s="69"/>
      <c r="GQ16" s="69"/>
      <c r="GR16" s="72"/>
      <c r="GS16" s="69"/>
      <c r="GT16" s="69"/>
      <c r="GU16" s="69"/>
      <c r="GV16" s="69"/>
      <c r="GW16" s="69"/>
      <c r="GX16" s="72"/>
      <c r="GY16" s="69"/>
      <c r="GZ16" s="69"/>
      <c r="HA16" s="69"/>
      <c r="HB16" s="69"/>
      <c r="HC16" s="69"/>
      <c r="HD16" s="69"/>
      <c r="HE16" s="69"/>
      <c r="HF16" s="69"/>
      <c r="HG16" s="69"/>
      <c r="HH16" s="24" t="s">
        <v>65</v>
      </c>
      <c r="HI16" s="24" t="s">
        <v>66</v>
      </c>
      <c r="HJ16" s="97"/>
      <c r="HK16" s="107"/>
      <c r="HL16" s="107"/>
      <c r="HM16" s="115"/>
      <c r="HN16" s="115"/>
      <c r="HO16" s="115"/>
      <c r="HP16" s="115"/>
      <c r="HQ16" s="115"/>
      <c r="HR16" s="115"/>
      <c r="HS16" s="115"/>
      <c r="HT16" s="115"/>
      <c r="HU16" s="115"/>
      <c r="HV16" s="107"/>
      <c r="HW16" s="107"/>
      <c r="HX16" s="107"/>
      <c r="HY16" s="107"/>
      <c r="HZ16" s="107"/>
      <c r="IA16" s="107"/>
      <c r="IB16" s="97"/>
      <c r="IC16" s="97"/>
      <c r="ID16" s="97"/>
      <c r="IE16" s="109"/>
      <c r="IF16" s="109"/>
      <c r="IG16" s="109"/>
      <c r="IH16" s="109"/>
      <c r="II16" s="109"/>
      <c r="IJ16" s="109"/>
      <c r="IK16" s="109"/>
      <c r="IL16" s="109"/>
      <c r="IM16" s="109"/>
      <c r="IN16" s="97"/>
      <c r="IO16" s="97"/>
      <c r="IP16" s="97"/>
      <c r="IQ16" s="97"/>
      <c r="IR16" s="97"/>
      <c r="IS16" s="97"/>
      <c r="IT16" s="81"/>
      <c r="IU16" s="81"/>
      <c r="IV16" s="81"/>
      <c r="IW16" s="108"/>
      <c r="IX16" s="108"/>
      <c r="IY16" s="108"/>
      <c r="IZ16" s="108"/>
      <c r="JA16" s="108"/>
      <c r="JB16" s="108"/>
    </row>
    <row r="17" spans="1:262" s="26" customFormat="1" ht="30" customHeight="1">
      <c r="A17" s="25">
        <v>1</v>
      </c>
      <c r="B17" s="25">
        <v>2</v>
      </c>
      <c r="C17" s="25">
        <v>3</v>
      </c>
      <c r="D17" s="25">
        <v>4</v>
      </c>
      <c r="E17" s="25">
        <v>5</v>
      </c>
      <c r="F17" s="25">
        <v>6</v>
      </c>
      <c r="G17" s="25">
        <v>7</v>
      </c>
      <c r="H17" s="25">
        <v>8</v>
      </c>
      <c r="I17" s="25">
        <v>9</v>
      </c>
      <c r="J17" s="25">
        <v>10</v>
      </c>
      <c r="K17" s="25">
        <v>11</v>
      </c>
      <c r="L17" s="25">
        <v>12</v>
      </c>
      <c r="M17" s="25">
        <v>13</v>
      </c>
      <c r="N17" s="25">
        <v>14</v>
      </c>
      <c r="O17" s="25">
        <v>15</v>
      </c>
      <c r="P17" s="25">
        <v>16</v>
      </c>
      <c r="Q17" s="25">
        <v>17</v>
      </c>
      <c r="R17" s="25">
        <v>18</v>
      </c>
      <c r="S17" s="25">
        <v>19</v>
      </c>
      <c r="T17" s="25">
        <v>20</v>
      </c>
      <c r="U17" s="25">
        <v>21</v>
      </c>
      <c r="V17" s="25">
        <v>22</v>
      </c>
      <c r="W17" s="25">
        <v>23</v>
      </c>
      <c r="X17" s="25">
        <v>24</v>
      </c>
      <c r="Y17" s="25">
        <v>25</v>
      </c>
      <c r="Z17" s="25">
        <v>26</v>
      </c>
      <c r="AA17" s="25">
        <v>27</v>
      </c>
      <c r="AB17" s="25">
        <v>28</v>
      </c>
      <c r="AC17" s="25">
        <v>29</v>
      </c>
      <c r="AD17" s="25">
        <v>30</v>
      </c>
      <c r="AE17" s="25">
        <v>31</v>
      </c>
      <c r="AF17" s="25">
        <v>32</v>
      </c>
      <c r="AG17" s="25">
        <v>33</v>
      </c>
      <c r="AH17" s="25">
        <v>34</v>
      </c>
      <c r="AI17" s="25">
        <v>35</v>
      </c>
      <c r="AJ17" s="25">
        <v>36</v>
      </c>
      <c r="AK17" s="25">
        <v>37</v>
      </c>
      <c r="AL17" s="25">
        <v>38</v>
      </c>
      <c r="AM17" s="25">
        <v>39</v>
      </c>
      <c r="AN17" s="25">
        <v>40</v>
      </c>
      <c r="AO17" s="25">
        <v>41</v>
      </c>
      <c r="AP17" s="25">
        <v>42</v>
      </c>
      <c r="AQ17" s="25">
        <v>43</v>
      </c>
      <c r="AR17" s="25">
        <v>44</v>
      </c>
      <c r="AS17" s="25">
        <v>45</v>
      </c>
      <c r="AT17" s="25">
        <v>46</v>
      </c>
      <c r="AU17" s="25">
        <v>47</v>
      </c>
      <c r="AV17" s="25">
        <v>48</v>
      </c>
      <c r="AW17" s="25">
        <v>49</v>
      </c>
      <c r="AX17" s="25">
        <v>50</v>
      </c>
      <c r="AY17" s="25">
        <v>51</v>
      </c>
      <c r="AZ17" s="25">
        <v>52</v>
      </c>
      <c r="BA17" s="25">
        <v>53</v>
      </c>
      <c r="BB17" s="25">
        <v>54</v>
      </c>
      <c r="BC17" s="25">
        <v>55</v>
      </c>
      <c r="BD17" s="25">
        <v>56</v>
      </c>
      <c r="BE17" s="25">
        <v>57</v>
      </c>
      <c r="BF17" s="25">
        <v>58</v>
      </c>
      <c r="BG17" s="25">
        <v>59</v>
      </c>
      <c r="BH17" s="25">
        <v>60</v>
      </c>
      <c r="BI17" s="25">
        <v>61</v>
      </c>
      <c r="BJ17" s="25">
        <v>62</v>
      </c>
      <c r="BK17" s="25">
        <v>63</v>
      </c>
      <c r="BL17" s="25">
        <v>64</v>
      </c>
      <c r="BM17" s="25">
        <v>65</v>
      </c>
      <c r="BN17" s="25">
        <v>66</v>
      </c>
      <c r="BO17" s="25">
        <v>67</v>
      </c>
      <c r="BP17" s="25">
        <v>68</v>
      </c>
      <c r="BQ17" s="25">
        <v>69</v>
      </c>
      <c r="BR17" s="25">
        <v>70</v>
      </c>
      <c r="BS17" s="25">
        <v>71</v>
      </c>
      <c r="BT17" s="25">
        <v>72</v>
      </c>
      <c r="BU17" s="25">
        <v>73</v>
      </c>
      <c r="BV17" s="25">
        <v>74</v>
      </c>
      <c r="BW17" s="25">
        <v>75</v>
      </c>
      <c r="BX17" s="25">
        <v>76</v>
      </c>
      <c r="BY17" s="25">
        <v>77</v>
      </c>
      <c r="BZ17" s="25">
        <v>78</v>
      </c>
      <c r="CA17" s="25">
        <v>79</v>
      </c>
      <c r="CB17" s="25">
        <v>80</v>
      </c>
      <c r="CC17" s="25">
        <v>81</v>
      </c>
      <c r="CD17" s="25">
        <v>82</v>
      </c>
      <c r="CE17" s="25">
        <v>83</v>
      </c>
      <c r="CF17" s="25">
        <v>84</v>
      </c>
      <c r="CG17" s="25">
        <v>85</v>
      </c>
      <c r="CH17" s="25">
        <v>86</v>
      </c>
      <c r="CI17" s="25">
        <v>87</v>
      </c>
      <c r="CJ17" s="25">
        <v>88</v>
      </c>
      <c r="CK17" s="25">
        <v>89</v>
      </c>
      <c r="CL17" s="25">
        <v>90</v>
      </c>
      <c r="CM17" s="25">
        <v>91</v>
      </c>
      <c r="CN17" s="25">
        <v>92</v>
      </c>
      <c r="CO17" s="25">
        <v>93</v>
      </c>
      <c r="CP17" s="25">
        <v>94</v>
      </c>
      <c r="CQ17" s="25">
        <v>95</v>
      </c>
      <c r="CR17" s="25">
        <v>96</v>
      </c>
      <c r="CS17" s="25">
        <v>97</v>
      </c>
      <c r="CT17" s="25">
        <v>98</v>
      </c>
      <c r="CU17" s="25">
        <v>99</v>
      </c>
      <c r="CV17" s="25">
        <v>100</v>
      </c>
      <c r="CW17" s="25">
        <v>101</v>
      </c>
      <c r="CX17" s="25">
        <v>102</v>
      </c>
      <c r="CY17" s="25">
        <v>103</v>
      </c>
      <c r="CZ17" s="25">
        <v>104</v>
      </c>
      <c r="DA17" s="25">
        <v>105</v>
      </c>
      <c r="DB17" s="25">
        <v>106</v>
      </c>
      <c r="DC17" s="25">
        <v>107</v>
      </c>
      <c r="DD17" s="25">
        <v>108</v>
      </c>
      <c r="DE17" s="25">
        <v>109</v>
      </c>
      <c r="DF17" s="25">
        <v>110</v>
      </c>
      <c r="DG17" s="25">
        <v>111</v>
      </c>
      <c r="DH17" s="25">
        <v>112</v>
      </c>
      <c r="DI17" s="25">
        <v>113</v>
      </c>
      <c r="DJ17" s="25">
        <v>114</v>
      </c>
      <c r="DK17" s="25">
        <v>115</v>
      </c>
      <c r="DL17" s="25">
        <v>116</v>
      </c>
      <c r="DM17" s="25">
        <v>117</v>
      </c>
      <c r="DN17" s="25">
        <v>118</v>
      </c>
      <c r="DO17" s="25">
        <v>119</v>
      </c>
      <c r="DP17" s="25">
        <v>120</v>
      </c>
      <c r="DQ17" s="25">
        <v>121</v>
      </c>
      <c r="DR17" s="25">
        <v>122</v>
      </c>
      <c r="DS17" s="25">
        <v>123</v>
      </c>
      <c r="DT17" s="25">
        <v>124</v>
      </c>
      <c r="DU17" s="25">
        <v>125</v>
      </c>
      <c r="DV17" s="25">
        <v>126</v>
      </c>
      <c r="DW17" s="25">
        <v>127</v>
      </c>
      <c r="DX17" s="25">
        <v>128</v>
      </c>
      <c r="DY17" s="25">
        <v>129</v>
      </c>
      <c r="DZ17" s="25">
        <v>130</v>
      </c>
      <c r="EA17" s="25">
        <v>131</v>
      </c>
      <c r="EB17" s="25">
        <v>132</v>
      </c>
      <c r="EC17" s="25">
        <v>133</v>
      </c>
      <c r="ED17" s="25">
        <v>134</v>
      </c>
      <c r="EE17" s="25">
        <v>135</v>
      </c>
      <c r="EF17" s="25">
        <v>136</v>
      </c>
      <c r="EG17" s="25">
        <v>137</v>
      </c>
      <c r="EH17" s="25">
        <v>138</v>
      </c>
      <c r="EI17" s="25">
        <v>139</v>
      </c>
      <c r="EJ17" s="25">
        <v>140</v>
      </c>
      <c r="EK17" s="25">
        <v>141</v>
      </c>
      <c r="EL17" s="25">
        <v>142</v>
      </c>
      <c r="EM17" s="25">
        <v>143</v>
      </c>
      <c r="EN17" s="25">
        <v>144</v>
      </c>
      <c r="EO17" s="25">
        <v>145</v>
      </c>
      <c r="EP17" s="25">
        <v>146</v>
      </c>
      <c r="EQ17" s="25">
        <v>147</v>
      </c>
      <c r="ER17" s="25">
        <v>148</v>
      </c>
      <c r="ES17" s="25">
        <v>149</v>
      </c>
      <c r="ET17" s="25">
        <v>150</v>
      </c>
      <c r="EU17" s="25">
        <v>151</v>
      </c>
      <c r="EV17" s="25">
        <v>152</v>
      </c>
      <c r="EW17" s="25">
        <v>153</v>
      </c>
      <c r="EX17" s="25">
        <v>154</v>
      </c>
      <c r="EY17" s="25">
        <v>155</v>
      </c>
      <c r="EZ17" s="25">
        <v>156</v>
      </c>
      <c r="FA17" s="25">
        <v>157</v>
      </c>
      <c r="FB17" s="25">
        <v>158</v>
      </c>
      <c r="FC17" s="25">
        <v>159</v>
      </c>
      <c r="FD17" s="25">
        <v>160</v>
      </c>
      <c r="FE17" s="25">
        <v>161</v>
      </c>
      <c r="FF17" s="25">
        <v>162</v>
      </c>
      <c r="FG17" s="25">
        <v>163</v>
      </c>
      <c r="FH17" s="25">
        <v>164</v>
      </c>
      <c r="FI17" s="25">
        <v>165</v>
      </c>
      <c r="FJ17" s="25">
        <v>166</v>
      </c>
      <c r="FK17" s="25">
        <v>167</v>
      </c>
      <c r="FL17" s="25">
        <v>168</v>
      </c>
      <c r="FM17" s="25">
        <v>169</v>
      </c>
      <c r="FN17" s="25">
        <v>170</v>
      </c>
      <c r="FO17" s="25">
        <v>171</v>
      </c>
      <c r="FP17" s="25">
        <v>172</v>
      </c>
      <c r="FQ17" s="25">
        <v>173</v>
      </c>
      <c r="FR17" s="25">
        <v>174</v>
      </c>
      <c r="FS17" s="25">
        <v>175</v>
      </c>
      <c r="FT17" s="25">
        <v>176</v>
      </c>
      <c r="FU17" s="25">
        <v>177</v>
      </c>
      <c r="FV17" s="25">
        <v>178</v>
      </c>
      <c r="FW17" s="25">
        <v>179</v>
      </c>
      <c r="FX17" s="25">
        <v>180</v>
      </c>
      <c r="FY17" s="25">
        <v>181</v>
      </c>
      <c r="FZ17" s="25">
        <v>182</v>
      </c>
      <c r="GA17" s="25">
        <v>183</v>
      </c>
      <c r="GB17" s="25">
        <v>184</v>
      </c>
      <c r="GC17" s="25">
        <v>185</v>
      </c>
      <c r="GD17" s="25">
        <v>186</v>
      </c>
      <c r="GE17" s="25">
        <v>187</v>
      </c>
      <c r="GF17" s="25">
        <v>188</v>
      </c>
      <c r="GG17" s="25">
        <v>189</v>
      </c>
      <c r="GH17" s="25">
        <v>190</v>
      </c>
      <c r="GI17" s="25">
        <v>191</v>
      </c>
      <c r="GJ17" s="25">
        <v>192</v>
      </c>
      <c r="GK17" s="25">
        <v>193</v>
      </c>
      <c r="GL17" s="25">
        <v>194</v>
      </c>
      <c r="GM17" s="25">
        <v>195</v>
      </c>
      <c r="GN17" s="25">
        <v>196</v>
      </c>
      <c r="GO17" s="25">
        <v>197</v>
      </c>
      <c r="GP17" s="25">
        <v>198</v>
      </c>
      <c r="GQ17" s="25">
        <v>199</v>
      </c>
      <c r="GR17" s="25">
        <v>200</v>
      </c>
      <c r="GS17" s="25">
        <v>201</v>
      </c>
      <c r="GT17" s="25">
        <v>202</v>
      </c>
      <c r="GU17" s="25">
        <v>203</v>
      </c>
      <c r="GV17" s="25">
        <v>204</v>
      </c>
      <c r="GW17" s="25">
        <v>205</v>
      </c>
      <c r="GX17" s="25">
        <v>206</v>
      </c>
      <c r="GY17" s="25">
        <v>207</v>
      </c>
      <c r="GZ17" s="25">
        <v>208</v>
      </c>
      <c r="HA17" s="25">
        <v>209</v>
      </c>
      <c r="HB17" s="25">
        <v>210</v>
      </c>
      <c r="HC17" s="25">
        <v>211</v>
      </c>
      <c r="HD17" s="25">
        <v>212</v>
      </c>
      <c r="HE17" s="25">
        <v>213</v>
      </c>
      <c r="HF17" s="25">
        <v>214</v>
      </c>
      <c r="HG17" s="25">
        <v>215</v>
      </c>
      <c r="HH17" s="25">
        <v>216</v>
      </c>
      <c r="HI17" s="25">
        <v>217</v>
      </c>
      <c r="HJ17" s="25">
        <v>218</v>
      </c>
      <c r="HK17" s="25">
        <v>219</v>
      </c>
      <c r="HL17" s="25">
        <v>220</v>
      </c>
      <c r="HM17" s="25">
        <v>221</v>
      </c>
      <c r="HN17" s="25">
        <v>222</v>
      </c>
      <c r="HO17" s="25">
        <v>223</v>
      </c>
      <c r="HP17" s="25">
        <v>224</v>
      </c>
      <c r="HQ17" s="25">
        <v>225</v>
      </c>
      <c r="HR17" s="25">
        <v>226</v>
      </c>
      <c r="HS17" s="25">
        <v>227</v>
      </c>
      <c r="HT17" s="25">
        <v>228</v>
      </c>
      <c r="HU17" s="25">
        <v>229</v>
      </c>
      <c r="HV17" s="25">
        <v>230</v>
      </c>
      <c r="HW17" s="25">
        <v>231</v>
      </c>
      <c r="HX17" s="25">
        <v>232</v>
      </c>
      <c r="HY17" s="25">
        <v>233</v>
      </c>
      <c r="HZ17" s="25">
        <v>234</v>
      </c>
      <c r="IA17" s="25">
        <v>235</v>
      </c>
      <c r="IB17" s="25">
        <v>236</v>
      </c>
      <c r="IC17" s="25">
        <v>237</v>
      </c>
      <c r="ID17" s="25">
        <v>238</v>
      </c>
      <c r="IE17" s="25">
        <v>239</v>
      </c>
      <c r="IF17" s="25">
        <v>240</v>
      </c>
      <c r="IG17" s="25">
        <v>241</v>
      </c>
      <c r="IH17" s="25">
        <v>242</v>
      </c>
      <c r="II17" s="25">
        <v>243</v>
      </c>
      <c r="IJ17" s="25">
        <v>244</v>
      </c>
      <c r="IK17" s="25">
        <v>245</v>
      </c>
      <c r="IL17" s="25">
        <v>246</v>
      </c>
      <c r="IM17" s="25">
        <v>247</v>
      </c>
      <c r="IN17" s="25">
        <v>248</v>
      </c>
      <c r="IO17" s="25">
        <v>249</v>
      </c>
      <c r="IP17" s="25">
        <v>250</v>
      </c>
      <c r="IQ17" s="25">
        <v>251</v>
      </c>
      <c r="IR17" s="25">
        <v>252</v>
      </c>
      <c r="IS17" s="25">
        <v>253</v>
      </c>
      <c r="IT17" s="25">
        <v>254</v>
      </c>
      <c r="IU17" s="25">
        <v>255</v>
      </c>
      <c r="IV17" s="25">
        <v>256</v>
      </c>
      <c r="IW17" s="25">
        <v>257</v>
      </c>
      <c r="IX17" s="25">
        <v>258</v>
      </c>
      <c r="IY17" s="25">
        <v>259</v>
      </c>
      <c r="IZ17" s="25">
        <v>260</v>
      </c>
      <c r="JA17" s="25">
        <v>261</v>
      </c>
      <c r="JB17" s="25">
        <v>262</v>
      </c>
    </row>
    <row r="18" spans="1:262" s="34" customFormat="1" ht="18.75">
      <c r="A18" s="27"/>
      <c r="B18" s="28" t="s">
        <v>80</v>
      </c>
      <c r="C18" s="29"/>
      <c r="D18" s="30">
        <f>SUM(D19:D22)</f>
        <v>1129</v>
      </c>
      <c r="E18" s="30">
        <f t="shared" ref="E18:BP18" si="0">SUM(E19:E22)</f>
        <v>314</v>
      </c>
      <c r="F18" s="30">
        <f t="shared" si="0"/>
        <v>0</v>
      </c>
      <c r="G18" s="30">
        <f t="shared" si="0"/>
        <v>432</v>
      </c>
      <c r="H18" s="30">
        <f t="shared" si="0"/>
        <v>36</v>
      </c>
      <c r="I18" s="30">
        <f t="shared" si="0"/>
        <v>149</v>
      </c>
      <c r="J18" s="30">
        <f t="shared" si="0"/>
        <v>164</v>
      </c>
      <c r="K18" s="30">
        <f t="shared" si="0"/>
        <v>0</v>
      </c>
      <c r="L18" s="30">
        <f t="shared" si="0"/>
        <v>0</v>
      </c>
      <c r="M18" s="30">
        <f t="shared" si="0"/>
        <v>0</v>
      </c>
      <c r="N18" s="30">
        <f t="shared" si="0"/>
        <v>0</v>
      </c>
      <c r="O18" s="30">
        <f t="shared" si="0"/>
        <v>0</v>
      </c>
      <c r="P18" s="30">
        <f t="shared" si="0"/>
        <v>0</v>
      </c>
      <c r="Q18" s="30">
        <f t="shared" si="0"/>
        <v>0</v>
      </c>
      <c r="R18" s="30">
        <f t="shared" si="0"/>
        <v>0</v>
      </c>
      <c r="S18" s="30">
        <f t="shared" si="0"/>
        <v>0</v>
      </c>
      <c r="T18" s="30">
        <f t="shared" si="0"/>
        <v>0</v>
      </c>
      <c r="U18" s="30">
        <f t="shared" si="0"/>
        <v>0</v>
      </c>
      <c r="V18" s="30">
        <f t="shared" si="0"/>
        <v>0</v>
      </c>
      <c r="W18" s="30">
        <f t="shared" si="0"/>
        <v>0</v>
      </c>
      <c r="X18" s="30">
        <f t="shared" si="0"/>
        <v>0</v>
      </c>
      <c r="Y18" s="30">
        <f t="shared" si="0"/>
        <v>0</v>
      </c>
      <c r="Z18" s="30">
        <f t="shared" si="0"/>
        <v>0</v>
      </c>
      <c r="AA18" s="30">
        <f t="shared" si="0"/>
        <v>0</v>
      </c>
      <c r="AB18" s="30">
        <f t="shared" si="0"/>
        <v>0</v>
      </c>
      <c r="AC18" s="30">
        <f t="shared" si="0"/>
        <v>0</v>
      </c>
      <c r="AD18" s="30">
        <f t="shared" si="0"/>
        <v>0</v>
      </c>
      <c r="AE18" s="30">
        <f t="shared" si="0"/>
        <v>0</v>
      </c>
      <c r="AF18" s="30">
        <f t="shared" si="0"/>
        <v>0</v>
      </c>
      <c r="AG18" s="30">
        <f t="shared" si="0"/>
        <v>0</v>
      </c>
      <c r="AH18" s="30">
        <f t="shared" si="0"/>
        <v>0</v>
      </c>
      <c r="AI18" s="30">
        <f t="shared" si="0"/>
        <v>0</v>
      </c>
      <c r="AJ18" s="30">
        <f t="shared" si="0"/>
        <v>0</v>
      </c>
      <c r="AK18" s="31">
        <f t="shared" si="0"/>
        <v>0</v>
      </c>
      <c r="AL18" s="31">
        <f t="shared" si="0"/>
        <v>0</v>
      </c>
      <c r="AM18" s="31">
        <f t="shared" si="0"/>
        <v>0</v>
      </c>
      <c r="AN18" s="31">
        <f t="shared" si="0"/>
        <v>0</v>
      </c>
      <c r="AO18" s="31">
        <f t="shared" si="0"/>
        <v>0</v>
      </c>
      <c r="AP18" s="31">
        <f t="shared" si="0"/>
        <v>0</v>
      </c>
      <c r="AQ18" s="31">
        <f t="shared" si="0"/>
        <v>0</v>
      </c>
      <c r="AR18" s="31">
        <f t="shared" si="0"/>
        <v>0</v>
      </c>
      <c r="AS18" s="31">
        <f t="shared" si="0"/>
        <v>0</v>
      </c>
      <c r="AT18" s="31">
        <f t="shared" si="0"/>
        <v>0</v>
      </c>
      <c r="AU18" s="30">
        <f t="shared" si="0"/>
        <v>0</v>
      </c>
      <c r="AV18" s="30">
        <f t="shared" si="0"/>
        <v>0</v>
      </c>
      <c r="AW18" s="30">
        <f t="shared" si="0"/>
        <v>0</v>
      </c>
      <c r="AX18" s="30">
        <f t="shared" si="0"/>
        <v>0</v>
      </c>
      <c r="AY18" s="30">
        <f t="shared" si="0"/>
        <v>0</v>
      </c>
      <c r="AZ18" s="30">
        <f t="shared" si="0"/>
        <v>0</v>
      </c>
      <c r="BA18" s="30">
        <f t="shared" si="0"/>
        <v>0</v>
      </c>
      <c r="BB18" s="30">
        <f t="shared" si="0"/>
        <v>0</v>
      </c>
      <c r="BC18" s="30">
        <f t="shared" si="0"/>
        <v>0</v>
      </c>
      <c r="BD18" s="30">
        <f t="shared" si="0"/>
        <v>0</v>
      </c>
      <c r="BE18" s="30">
        <f t="shared" si="0"/>
        <v>0</v>
      </c>
      <c r="BF18" s="30">
        <f t="shared" si="0"/>
        <v>0</v>
      </c>
      <c r="BG18" s="30">
        <f t="shared" si="0"/>
        <v>0</v>
      </c>
      <c r="BH18" s="30">
        <f t="shared" si="0"/>
        <v>0</v>
      </c>
      <c r="BI18" s="30">
        <f t="shared" si="0"/>
        <v>0</v>
      </c>
      <c r="BJ18" s="30">
        <f t="shared" si="0"/>
        <v>0</v>
      </c>
      <c r="BK18" s="30">
        <f t="shared" si="0"/>
        <v>0</v>
      </c>
      <c r="BL18" s="31">
        <f t="shared" si="0"/>
        <v>0</v>
      </c>
      <c r="BM18" s="31">
        <f t="shared" si="0"/>
        <v>0</v>
      </c>
      <c r="BN18" s="31">
        <f t="shared" si="0"/>
        <v>0</v>
      </c>
      <c r="BO18" s="31">
        <f t="shared" si="0"/>
        <v>0</v>
      </c>
      <c r="BP18" s="30">
        <f t="shared" si="0"/>
        <v>0</v>
      </c>
      <c r="BQ18" s="32">
        <f t="shared" ref="BQ18:EB18" si="1">SUM(BQ19:BQ22)</f>
        <v>0</v>
      </c>
      <c r="BR18" s="32">
        <f t="shared" si="1"/>
        <v>0</v>
      </c>
      <c r="BS18" s="32">
        <f t="shared" si="1"/>
        <v>0</v>
      </c>
      <c r="BT18" s="32">
        <f t="shared" si="1"/>
        <v>0</v>
      </c>
      <c r="BU18" s="32">
        <f t="shared" si="1"/>
        <v>0</v>
      </c>
      <c r="BV18" s="32">
        <f t="shared" si="1"/>
        <v>0</v>
      </c>
      <c r="BW18" s="32">
        <f t="shared" si="1"/>
        <v>0</v>
      </c>
      <c r="BX18" s="32">
        <f t="shared" si="1"/>
        <v>0</v>
      </c>
      <c r="BY18" s="32">
        <f t="shared" si="1"/>
        <v>0</v>
      </c>
      <c r="BZ18" s="32">
        <f t="shared" si="1"/>
        <v>0</v>
      </c>
      <c r="CA18" s="32">
        <f t="shared" si="1"/>
        <v>0</v>
      </c>
      <c r="CB18" s="32">
        <f t="shared" si="1"/>
        <v>0</v>
      </c>
      <c r="CC18" s="32">
        <f t="shared" si="1"/>
        <v>0</v>
      </c>
      <c r="CD18" s="32">
        <f t="shared" si="1"/>
        <v>0</v>
      </c>
      <c r="CE18" s="32">
        <f t="shared" si="1"/>
        <v>0</v>
      </c>
      <c r="CF18" s="32">
        <f t="shared" si="1"/>
        <v>0</v>
      </c>
      <c r="CG18" s="32">
        <f t="shared" si="1"/>
        <v>0</v>
      </c>
      <c r="CH18" s="32">
        <f t="shared" si="1"/>
        <v>0</v>
      </c>
      <c r="CI18" s="32">
        <f t="shared" si="1"/>
        <v>0</v>
      </c>
      <c r="CJ18" s="32">
        <f t="shared" si="1"/>
        <v>0</v>
      </c>
      <c r="CK18" s="32">
        <f t="shared" si="1"/>
        <v>0</v>
      </c>
      <c r="CL18" s="32">
        <f t="shared" si="1"/>
        <v>0</v>
      </c>
      <c r="CM18" s="32">
        <f t="shared" si="1"/>
        <v>0</v>
      </c>
      <c r="CN18" s="32">
        <f t="shared" si="1"/>
        <v>0</v>
      </c>
      <c r="CO18" s="32">
        <f t="shared" si="1"/>
        <v>0</v>
      </c>
      <c r="CP18" s="32">
        <f t="shared" si="1"/>
        <v>0</v>
      </c>
      <c r="CQ18" s="32">
        <f t="shared" si="1"/>
        <v>0</v>
      </c>
      <c r="CR18" s="32">
        <f t="shared" si="1"/>
        <v>0</v>
      </c>
      <c r="CS18" s="32">
        <f t="shared" si="1"/>
        <v>0</v>
      </c>
      <c r="CT18" s="32">
        <f t="shared" si="1"/>
        <v>0</v>
      </c>
      <c r="CU18" s="32">
        <f t="shared" si="1"/>
        <v>0</v>
      </c>
      <c r="CV18" s="32">
        <f t="shared" si="1"/>
        <v>0</v>
      </c>
      <c r="CW18" s="32">
        <f t="shared" si="1"/>
        <v>0</v>
      </c>
      <c r="CX18" s="32">
        <f t="shared" si="1"/>
        <v>0</v>
      </c>
      <c r="CY18" s="32">
        <f t="shared" si="1"/>
        <v>0</v>
      </c>
      <c r="CZ18" s="32">
        <f t="shared" si="1"/>
        <v>0</v>
      </c>
      <c r="DA18" s="32">
        <f t="shared" si="1"/>
        <v>0</v>
      </c>
      <c r="DB18" s="32">
        <f t="shared" si="1"/>
        <v>0</v>
      </c>
      <c r="DC18" s="32">
        <f t="shared" si="1"/>
        <v>0</v>
      </c>
      <c r="DD18" s="32">
        <f t="shared" si="1"/>
        <v>0</v>
      </c>
      <c r="DE18" s="32">
        <f t="shared" si="1"/>
        <v>0</v>
      </c>
      <c r="DF18" s="32">
        <f t="shared" si="1"/>
        <v>0</v>
      </c>
      <c r="DG18" s="32">
        <f t="shared" si="1"/>
        <v>0</v>
      </c>
      <c r="DH18" s="32">
        <f t="shared" si="1"/>
        <v>0</v>
      </c>
      <c r="DI18" s="32">
        <f t="shared" si="1"/>
        <v>0</v>
      </c>
      <c r="DJ18" s="32">
        <f t="shared" si="1"/>
        <v>0</v>
      </c>
      <c r="DK18" s="32">
        <f t="shared" si="1"/>
        <v>0</v>
      </c>
      <c r="DL18" s="32">
        <f t="shared" si="1"/>
        <v>0</v>
      </c>
      <c r="DM18" s="32">
        <f t="shared" si="1"/>
        <v>0</v>
      </c>
      <c r="DN18" s="32">
        <f t="shared" si="1"/>
        <v>0</v>
      </c>
      <c r="DO18" s="32">
        <f t="shared" si="1"/>
        <v>0</v>
      </c>
      <c r="DP18" s="32">
        <f t="shared" si="1"/>
        <v>0</v>
      </c>
      <c r="DQ18" s="32">
        <f t="shared" si="1"/>
        <v>0</v>
      </c>
      <c r="DR18" s="32">
        <f t="shared" si="1"/>
        <v>0</v>
      </c>
      <c r="DS18" s="32">
        <f t="shared" si="1"/>
        <v>0</v>
      </c>
      <c r="DT18" s="32">
        <f t="shared" si="1"/>
        <v>0</v>
      </c>
      <c r="DU18" s="32">
        <f t="shared" si="1"/>
        <v>0</v>
      </c>
      <c r="DV18" s="32">
        <f t="shared" si="1"/>
        <v>0</v>
      </c>
      <c r="DW18" s="32">
        <f t="shared" si="1"/>
        <v>0</v>
      </c>
      <c r="DX18" s="32">
        <f t="shared" si="1"/>
        <v>0</v>
      </c>
      <c r="DY18" s="32">
        <f t="shared" si="1"/>
        <v>34</v>
      </c>
      <c r="DZ18" s="32">
        <f t="shared" si="1"/>
        <v>0</v>
      </c>
      <c r="EA18" s="32">
        <f t="shared" si="1"/>
        <v>0</v>
      </c>
      <c r="EB18" s="32">
        <f t="shared" si="1"/>
        <v>0</v>
      </c>
      <c r="EC18" s="32">
        <f t="shared" ref="EC18:GN18" si="2">SUM(EC19:EC22)</f>
        <v>0</v>
      </c>
      <c r="ED18" s="32">
        <f t="shared" si="2"/>
        <v>0</v>
      </c>
      <c r="EE18" s="32">
        <f t="shared" si="2"/>
        <v>0</v>
      </c>
      <c r="EF18" s="32">
        <f t="shared" si="2"/>
        <v>0</v>
      </c>
      <c r="EG18" s="32">
        <f t="shared" si="2"/>
        <v>0</v>
      </c>
      <c r="EH18" s="32">
        <f t="shared" si="2"/>
        <v>0</v>
      </c>
      <c r="EI18" s="32">
        <f t="shared" si="2"/>
        <v>0</v>
      </c>
      <c r="EJ18" s="32">
        <f t="shared" si="2"/>
        <v>0</v>
      </c>
      <c r="EK18" s="32">
        <f t="shared" si="2"/>
        <v>0</v>
      </c>
      <c r="EL18" s="32">
        <f t="shared" si="2"/>
        <v>0</v>
      </c>
      <c r="EM18" s="32">
        <f t="shared" si="2"/>
        <v>0</v>
      </c>
      <c r="EN18" s="32">
        <f t="shared" si="2"/>
        <v>0</v>
      </c>
      <c r="EO18" s="32">
        <f t="shared" si="2"/>
        <v>0</v>
      </c>
      <c r="EP18" s="32">
        <f t="shared" si="2"/>
        <v>0</v>
      </c>
      <c r="EQ18" s="32">
        <f t="shared" si="2"/>
        <v>0</v>
      </c>
      <c r="ER18" s="32">
        <f t="shared" si="2"/>
        <v>0</v>
      </c>
      <c r="ES18" s="32">
        <f t="shared" si="2"/>
        <v>0</v>
      </c>
      <c r="ET18" s="32">
        <f t="shared" si="2"/>
        <v>0</v>
      </c>
      <c r="EU18" s="32">
        <f t="shared" si="2"/>
        <v>0</v>
      </c>
      <c r="EV18" s="32">
        <f t="shared" si="2"/>
        <v>0</v>
      </c>
      <c r="EW18" s="32">
        <f t="shared" si="2"/>
        <v>0</v>
      </c>
      <c r="EX18" s="32">
        <f t="shared" si="2"/>
        <v>0</v>
      </c>
      <c r="EY18" s="32">
        <f t="shared" si="2"/>
        <v>0</v>
      </c>
      <c r="EZ18" s="32">
        <f t="shared" si="2"/>
        <v>0</v>
      </c>
      <c r="FA18" s="32">
        <f t="shared" si="2"/>
        <v>0</v>
      </c>
      <c r="FB18" s="32">
        <f t="shared" si="2"/>
        <v>0</v>
      </c>
      <c r="FC18" s="32">
        <f t="shared" si="2"/>
        <v>0</v>
      </c>
      <c r="FD18" s="32">
        <f t="shared" si="2"/>
        <v>0</v>
      </c>
      <c r="FE18" s="32">
        <f t="shared" si="2"/>
        <v>0</v>
      </c>
      <c r="FF18" s="32">
        <f t="shared" si="2"/>
        <v>0</v>
      </c>
      <c r="FG18" s="32">
        <f t="shared" si="2"/>
        <v>0</v>
      </c>
      <c r="FH18" s="32">
        <f t="shared" si="2"/>
        <v>0</v>
      </c>
      <c r="FI18" s="32">
        <f t="shared" si="2"/>
        <v>0</v>
      </c>
      <c r="FJ18" s="32">
        <f t="shared" si="2"/>
        <v>0</v>
      </c>
      <c r="FK18" s="32">
        <f t="shared" si="2"/>
        <v>0</v>
      </c>
      <c r="FL18" s="32">
        <f t="shared" si="2"/>
        <v>0</v>
      </c>
      <c r="FM18" s="32">
        <f t="shared" si="2"/>
        <v>0</v>
      </c>
      <c r="FN18" s="32">
        <f t="shared" si="2"/>
        <v>0</v>
      </c>
      <c r="FO18" s="32">
        <f t="shared" si="2"/>
        <v>0</v>
      </c>
      <c r="FP18" s="32">
        <f t="shared" si="2"/>
        <v>0</v>
      </c>
      <c r="FQ18" s="32">
        <f t="shared" si="2"/>
        <v>0</v>
      </c>
      <c r="FR18" s="32">
        <f t="shared" si="2"/>
        <v>0</v>
      </c>
      <c r="FS18" s="32">
        <f t="shared" si="2"/>
        <v>0</v>
      </c>
      <c r="FT18" s="32">
        <f t="shared" si="2"/>
        <v>0</v>
      </c>
      <c r="FU18" s="32">
        <f t="shared" si="2"/>
        <v>0</v>
      </c>
      <c r="FV18" s="32">
        <f t="shared" si="2"/>
        <v>0</v>
      </c>
      <c r="FW18" s="32">
        <f t="shared" si="2"/>
        <v>0</v>
      </c>
      <c r="FX18" s="32">
        <f t="shared" si="2"/>
        <v>0</v>
      </c>
      <c r="FY18" s="32">
        <f t="shared" si="2"/>
        <v>0</v>
      </c>
      <c r="FZ18" s="32">
        <f t="shared" si="2"/>
        <v>0</v>
      </c>
      <c r="GA18" s="32">
        <f t="shared" si="2"/>
        <v>0</v>
      </c>
      <c r="GB18" s="32">
        <f t="shared" si="2"/>
        <v>0</v>
      </c>
      <c r="GC18" s="32">
        <f t="shared" si="2"/>
        <v>0</v>
      </c>
      <c r="GD18" s="32">
        <f t="shared" si="2"/>
        <v>0</v>
      </c>
      <c r="GE18" s="32">
        <f t="shared" si="2"/>
        <v>0</v>
      </c>
      <c r="GF18" s="32">
        <f t="shared" si="2"/>
        <v>0</v>
      </c>
      <c r="GG18" s="32">
        <f t="shared" si="2"/>
        <v>0</v>
      </c>
      <c r="GH18" s="32">
        <f t="shared" si="2"/>
        <v>0</v>
      </c>
      <c r="GI18" s="32">
        <f t="shared" si="2"/>
        <v>0</v>
      </c>
      <c r="GJ18" s="32">
        <f t="shared" si="2"/>
        <v>0</v>
      </c>
      <c r="GK18" s="32">
        <f t="shared" si="2"/>
        <v>0</v>
      </c>
      <c r="GL18" s="32">
        <f t="shared" si="2"/>
        <v>0</v>
      </c>
      <c r="GM18" s="32">
        <f t="shared" si="2"/>
        <v>0</v>
      </c>
      <c r="GN18" s="32">
        <f t="shared" si="2"/>
        <v>0</v>
      </c>
      <c r="GO18" s="32">
        <f t="shared" ref="GO18:IS18" si="3">SUM(GO19:GO22)</f>
        <v>0</v>
      </c>
      <c r="GP18" s="32">
        <f t="shared" si="3"/>
        <v>0</v>
      </c>
      <c r="GQ18" s="32">
        <f t="shared" si="3"/>
        <v>0</v>
      </c>
      <c r="GR18" s="32">
        <f t="shared" si="3"/>
        <v>0</v>
      </c>
      <c r="GS18" s="32">
        <f t="shared" si="3"/>
        <v>0</v>
      </c>
      <c r="GT18" s="32">
        <f t="shared" si="3"/>
        <v>0</v>
      </c>
      <c r="GU18" s="32">
        <f t="shared" si="3"/>
        <v>0</v>
      </c>
      <c r="GV18" s="32">
        <f t="shared" si="3"/>
        <v>0</v>
      </c>
      <c r="GW18" s="32">
        <f t="shared" si="3"/>
        <v>0</v>
      </c>
      <c r="GX18" s="32">
        <f t="shared" si="3"/>
        <v>0</v>
      </c>
      <c r="GY18" s="32">
        <f t="shared" si="3"/>
        <v>0</v>
      </c>
      <c r="GZ18" s="32">
        <f t="shared" si="3"/>
        <v>0</v>
      </c>
      <c r="HA18" s="32">
        <f t="shared" si="3"/>
        <v>0</v>
      </c>
      <c r="HB18" s="32">
        <f t="shared" si="3"/>
        <v>0</v>
      </c>
      <c r="HC18" s="32">
        <f t="shared" si="3"/>
        <v>0</v>
      </c>
      <c r="HD18" s="32">
        <f t="shared" si="3"/>
        <v>0</v>
      </c>
      <c r="HE18" s="32">
        <f t="shared" si="3"/>
        <v>0</v>
      </c>
      <c r="HF18" s="32">
        <f t="shared" si="3"/>
        <v>0</v>
      </c>
      <c r="HG18" s="32">
        <f t="shared" si="3"/>
        <v>0</v>
      </c>
      <c r="HH18" s="32">
        <f t="shared" si="3"/>
        <v>0</v>
      </c>
      <c r="HI18" s="32">
        <f t="shared" si="3"/>
        <v>0</v>
      </c>
      <c r="HJ18" s="32">
        <f t="shared" si="3"/>
        <v>0</v>
      </c>
      <c r="HK18" s="32">
        <f t="shared" si="3"/>
        <v>0</v>
      </c>
      <c r="HL18" s="32">
        <f t="shared" si="3"/>
        <v>0</v>
      </c>
      <c r="HM18" s="32">
        <f t="shared" si="3"/>
        <v>0</v>
      </c>
      <c r="HN18" s="32">
        <f t="shared" si="3"/>
        <v>0</v>
      </c>
      <c r="HO18" s="32">
        <f t="shared" si="3"/>
        <v>0</v>
      </c>
      <c r="HP18" s="32">
        <f t="shared" si="3"/>
        <v>0</v>
      </c>
      <c r="HQ18" s="32">
        <f t="shared" si="3"/>
        <v>0</v>
      </c>
      <c r="HR18" s="32">
        <f t="shared" si="3"/>
        <v>0</v>
      </c>
      <c r="HS18" s="32">
        <f t="shared" si="3"/>
        <v>0</v>
      </c>
      <c r="HT18" s="32">
        <f t="shared" si="3"/>
        <v>0</v>
      </c>
      <c r="HU18" s="32">
        <f t="shared" si="3"/>
        <v>0</v>
      </c>
      <c r="HV18" s="32">
        <f t="shared" si="3"/>
        <v>0</v>
      </c>
      <c r="HW18" s="32">
        <f t="shared" si="3"/>
        <v>0</v>
      </c>
      <c r="HX18" s="32">
        <f t="shared" si="3"/>
        <v>0</v>
      </c>
      <c r="HY18" s="32">
        <f t="shared" si="3"/>
        <v>0</v>
      </c>
      <c r="HZ18" s="32">
        <f t="shared" si="3"/>
        <v>0</v>
      </c>
      <c r="IA18" s="32">
        <f t="shared" si="3"/>
        <v>0</v>
      </c>
      <c r="IB18" s="32">
        <f t="shared" si="3"/>
        <v>34</v>
      </c>
      <c r="IC18" s="32">
        <f t="shared" si="3"/>
        <v>34</v>
      </c>
      <c r="ID18" s="32">
        <f t="shared" si="3"/>
        <v>0</v>
      </c>
      <c r="IE18" s="32">
        <f t="shared" si="3"/>
        <v>0</v>
      </c>
      <c r="IF18" s="32">
        <f t="shared" si="3"/>
        <v>0</v>
      </c>
      <c r="IG18" s="32">
        <f t="shared" si="3"/>
        <v>0</v>
      </c>
      <c r="IH18" s="32">
        <f t="shared" si="3"/>
        <v>0</v>
      </c>
      <c r="II18" s="32">
        <f t="shared" si="3"/>
        <v>0</v>
      </c>
      <c r="IJ18" s="32">
        <f t="shared" si="3"/>
        <v>0</v>
      </c>
      <c r="IK18" s="32">
        <f t="shared" si="3"/>
        <v>0</v>
      </c>
      <c r="IL18" s="32">
        <f t="shared" si="3"/>
        <v>0</v>
      </c>
      <c r="IM18" s="32">
        <f t="shared" si="3"/>
        <v>0</v>
      </c>
      <c r="IN18" s="32">
        <f t="shared" si="3"/>
        <v>0</v>
      </c>
      <c r="IO18" s="32">
        <f t="shared" si="3"/>
        <v>0</v>
      </c>
      <c r="IP18" s="32">
        <f t="shared" si="3"/>
        <v>0</v>
      </c>
      <c r="IQ18" s="32">
        <f t="shared" si="3"/>
        <v>0</v>
      </c>
      <c r="IR18" s="32">
        <f t="shared" si="3"/>
        <v>0</v>
      </c>
      <c r="IS18" s="32">
        <f t="shared" si="3"/>
        <v>0</v>
      </c>
      <c r="IT18" s="33">
        <v>1090</v>
      </c>
      <c r="IU18" s="33">
        <v>0</v>
      </c>
      <c r="IV18" s="33">
        <v>83229</v>
      </c>
      <c r="IW18" s="33">
        <v>61826</v>
      </c>
      <c r="IX18" s="33">
        <v>61826</v>
      </c>
      <c r="IY18" s="33">
        <v>1719</v>
      </c>
      <c r="IZ18" s="33">
        <v>21403</v>
      </c>
      <c r="JA18" s="33">
        <v>21403</v>
      </c>
      <c r="JB18" s="33">
        <v>800</v>
      </c>
    </row>
    <row r="19" spans="1:262" s="44" customFormat="1" ht="63">
      <c r="A19" s="35">
        <v>1</v>
      </c>
      <c r="B19" s="36" t="s">
        <v>81</v>
      </c>
      <c r="C19" s="35" t="s">
        <v>82</v>
      </c>
      <c r="D19" s="37">
        <f>SUM(E19:HI19)-AJ19-AP19-AS19-BK19-BN19-AK19-AN19-AM19-AQ19-AT19-BL19-BO19</f>
        <v>320</v>
      </c>
      <c r="E19" s="38">
        <v>149</v>
      </c>
      <c r="F19" s="38">
        <v>0</v>
      </c>
      <c r="G19" s="38">
        <v>131</v>
      </c>
      <c r="H19" s="38">
        <v>0</v>
      </c>
      <c r="I19" s="38">
        <v>40</v>
      </c>
      <c r="J19" s="38">
        <v>0</v>
      </c>
      <c r="K19" s="38">
        <v>0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0</v>
      </c>
      <c r="T19" s="38">
        <v>0</v>
      </c>
      <c r="U19" s="38">
        <v>0</v>
      </c>
      <c r="V19" s="38">
        <v>0</v>
      </c>
      <c r="W19" s="38">
        <v>0</v>
      </c>
      <c r="X19" s="38">
        <v>0</v>
      </c>
      <c r="Y19" s="38">
        <v>0</v>
      </c>
      <c r="Z19" s="38">
        <v>0</v>
      </c>
      <c r="AA19" s="38">
        <v>0</v>
      </c>
      <c r="AB19" s="38">
        <v>0</v>
      </c>
      <c r="AC19" s="38">
        <v>0</v>
      </c>
      <c r="AD19" s="38">
        <v>0</v>
      </c>
      <c r="AE19" s="38">
        <v>0</v>
      </c>
      <c r="AF19" s="38">
        <v>0</v>
      </c>
      <c r="AG19" s="38">
        <v>0</v>
      </c>
      <c r="AH19" s="38">
        <v>0</v>
      </c>
      <c r="AI19" s="38">
        <v>0</v>
      </c>
      <c r="AJ19" s="38">
        <v>0</v>
      </c>
      <c r="AK19" s="38"/>
      <c r="AL19" s="38">
        <v>0</v>
      </c>
      <c r="AM19" s="38">
        <v>0</v>
      </c>
      <c r="AN19" s="38"/>
      <c r="AO19" s="38">
        <v>0</v>
      </c>
      <c r="AP19" s="38">
        <v>0</v>
      </c>
      <c r="AQ19" s="38"/>
      <c r="AR19" s="38">
        <v>0</v>
      </c>
      <c r="AS19" s="38">
        <v>0</v>
      </c>
      <c r="AT19" s="38"/>
      <c r="AU19" s="38">
        <v>0</v>
      </c>
      <c r="AV19" s="38">
        <v>0</v>
      </c>
      <c r="AW19" s="25">
        <v>0</v>
      </c>
      <c r="AX19" s="38">
        <v>0</v>
      </c>
      <c r="AY19" s="38">
        <v>0</v>
      </c>
      <c r="AZ19" s="38">
        <v>0</v>
      </c>
      <c r="BA19" s="38">
        <v>0</v>
      </c>
      <c r="BB19" s="38">
        <v>0</v>
      </c>
      <c r="BC19" s="38">
        <v>0</v>
      </c>
      <c r="BD19" s="38">
        <v>0</v>
      </c>
      <c r="BE19" s="38">
        <v>0</v>
      </c>
      <c r="BF19" s="38">
        <v>0</v>
      </c>
      <c r="BG19" s="38">
        <v>0</v>
      </c>
      <c r="BH19" s="38">
        <v>0</v>
      </c>
      <c r="BI19" s="38">
        <v>0</v>
      </c>
      <c r="BJ19" s="38">
        <v>0</v>
      </c>
      <c r="BK19" s="38">
        <v>0</v>
      </c>
      <c r="BL19" s="38"/>
      <c r="BM19" s="38">
        <v>0</v>
      </c>
      <c r="BN19" s="38">
        <v>0</v>
      </c>
      <c r="BO19" s="38"/>
      <c r="BP19" s="38">
        <v>0</v>
      </c>
      <c r="BQ19" s="38">
        <v>0</v>
      </c>
      <c r="BR19" s="38">
        <v>0</v>
      </c>
      <c r="BS19" s="38">
        <v>0</v>
      </c>
      <c r="BT19" s="38">
        <v>0</v>
      </c>
      <c r="BU19" s="38">
        <v>0</v>
      </c>
      <c r="BV19" s="38">
        <v>0</v>
      </c>
      <c r="BW19" s="38">
        <v>0</v>
      </c>
      <c r="BX19" s="38">
        <v>0</v>
      </c>
      <c r="BY19" s="38">
        <v>0</v>
      </c>
      <c r="BZ19" s="38">
        <v>0</v>
      </c>
      <c r="CA19" s="38">
        <v>0</v>
      </c>
      <c r="CB19" s="38">
        <v>0</v>
      </c>
      <c r="CC19" s="38">
        <v>0</v>
      </c>
      <c r="CD19" s="38">
        <v>0</v>
      </c>
      <c r="CE19" s="38">
        <v>0</v>
      </c>
      <c r="CF19" s="38">
        <v>0</v>
      </c>
      <c r="CG19" s="38">
        <v>0</v>
      </c>
      <c r="CH19" s="38">
        <v>0</v>
      </c>
      <c r="CI19" s="38">
        <v>0</v>
      </c>
      <c r="CJ19" s="38">
        <v>0</v>
      </c>
      <c r="CK19" s="38">
        <v>0</v>
      </c>
      <c r="CL19" s="38">
        <v>0</v>
      </c>
      <c r="CM19" s="38">
        <v>0</v>
      </c>
      <c r="CN19" s="38">
        <v>0</v>
      </c>
      <c r="CO19" s="38">
        <v>0</v>
      </c>
      <c r="CP19" s="38">
        <v>0</v>
      </c>
      <c r="CQ19" s="38">
        <v>0</v>
      </c>
      <c r="CR19" s="38">
        <v>0</v>
      </c>
      <c r="CS19" s="38">
        <v>0</v>
      </c>
      <c r="CT19" s="38">
        <v>0</v>
      </c>
      <c r="CU19" s="38">
        <v>0</v>
      </c>
      <c r="CV19" s="38">
        <v>0</v>
      </c>
      <c r="CW19" s="38">
        <v>0</v>
      </c>
      <c r="CX19" s="38">
        <v>0</v>
      </c>
      <c r="CY19" s="38">
        <v>0</v>
      </c>
      <c r="CZ19" s="38">
        <v>0</v>
      </c>
      <c r="DA19" s="38">
        <v>0</v>
      </c>
      <c r="DB19" s="38">
        <v>0</v>
      </c>
      <c r="DC19" s="38">
        <v>0</v>
      </c>
      <c r="DD19" s="38">
        <v>0</v>
      </c>
      <c r="DE19" s="38">
        <v>0</v>
      </c>
      <c r="DF19" s="38">
        <v>0</v>
      </c>
      <c r="DG19" s="38">
        <v>0</v>
      </c>
      <c r="DH19" s="38">
        <v>0</v>
      </c>
      <c r="DI19" s="38">
        <v>0</v>
      </c>
      <c r="DJ19" s="38">
        <v>0</v>
      </c>
      <c r="DK19" s="38">
        <v>0</v>
      </c>
      <c r="DL19" s="38">
        <v>0</v>
      </c>
      <c r="DM19" s="38">
        <v>0</v>
      </c>
      <c r="DN19" s="38">
        <v>0</v>
      </c>
      <c r="DO19" s="38">
        <v>0</v>
      </c>
      <c r="DP19" s="38">
        <v>0</v>
      </c>
      <c r="DQ19" s="38">
        <v>0</v>
      </c>
      <c r="DR19" s="38">
        <v>0</v>
      </c>
      <c r="DS19" s="38">
        <v>0</v>
      </c>
      <c r="DT19" s="38">
        <v>0</v>
      </c>
      <c r="DU19" s="38">
        <v>0</v>
      </c>
      <c r="DV19" s="38">
        <v>0</v>
      </c>
      <c r="DW19" s="38">
        <v>0</v>
      </c>
      <c r="DX19" s="38">
        <v>0</v>
      </c>
      <c r="DY19" s="38">
        <v>0</v>
      </c>
      <c r="DZ19" s="38">
        <v>0</v>
      </c>
      <c r="EA19" s="38">
        <v>0</v>
      </c>
      <c r="EB19" s="38">
        <v>0</v>
      </c>
      <c r="EC19" s="38">
        <v>0</v>
      </c>
      <c r="ED19" s="38">
        <v>0</v>
      </c>
      <c r="EE19" s="38">
        <v>0</v>
      </c>
      <c r="EF19" s="38">
        <v>0</v>
      </c>
      <c r="EG19" s="38">
        <v>0</v>
      </c>
      <c r="EH19" s="38">
        <v>0</v>
      </c>
      <c r="EI19" s="38">
        <v>0</v>
      </c>
      <c r="EJ19" s="38">
        <v>0</v>
      </c>
      <c r="EK19" s="38">
        <v>0</v>
      </c>
      <c r="EL19" s="38">
        <v>0</v>
      </c>
      <c r="EM19" s="38">
        <v>0</v>
      </c>
      <c r="EN19" s="38">
        <v>0</v>
      </c>
      <c r="EO19" s="38">
        <v>0</v>
      </c>
      <c r="EP19" s="38">
        <v>0</v>
      </c>
      <c r="EQ19" s="38">
        <v>0</v>
      </c>
      <c r="ER19" s="38">
        <v>0</v>
      </c>
      <c r="ES19" s="38">
        <v>0</v>
      </c>
      <c r="ET19" s="38">
        <v>0</v>
      </c>
      <c r="EU19" s="38">
        <v>0</v>
      </c>
      <c r="EV19" s="38">
        <v>0</v>
      </c>
      <c r="EW19" s="38">
        <v>0</v>
      </c>
      <c r="EX19" s="38">
        <v>0</v>
      </c>
      <c r="EY19" s="38">
        <v>0</v>
      </c>
      <c r="EZ19" s="38">
        <v>0</v>
      </c>
      <c r="FA19" s="38">
        <v>0</v>
      </c>
      <c r="FB19" s="38">
        <v>0</v>
      </c>
      <c r="FC19" s="38">
        <v>0</v>
      </c>
      <c r="FD19" s="38">
        <v>0</v>
      </c>
      <c r="FE19" s="38">
        <v>0</v>
      </c>
      <c r="FF19" s="38">
        <v>0</v>
      </c>
      <c r="FG19" s="38">
        <v>0</v>
      </c>
      <c r="FH19" s="38">
        <v>0</v>
      </c>
      <c r="FI19" s="38">
        <v>0</v>
      </c>
      <c r="FJ19" s="38">
        <v>0</v>
      </c>
      <c r="FK19" s="38">
        <v>0</v>
      </c>
      <c r="FL19" s="38">
        <v>0</v>
      </c>
      <c r="FM19" s="38">
        <v>0</v>
      </c>
      <c r="FN19" s="38">
        <v>0</v>
      </c>
      <c r="FO19" s="38">
        <v>0</v>
      </c>
      <c r="FP19" s="38">
        <v>0</v>
      </c>
      <c r="FQ19" s="38">
        <v>0</v>
      </c>
      <c r="FR19" s="38">
        <v>0</v>
      </c>
      <c r="FS19" s="38">
        <v>0</v>
      </c>
      <c r="FT19" s="38">
        <v>0</v>
      </c>
      <c r="FU19" s="38">
        <v>0</v>
      </c>
      <c r="FV19" s="38">
        <v>0</v>
      </c>
      <c r="FW19" s="38">
        <v>0</v>
      </c>
      <c r="FX19" s="38">
        <v>0</v>
      </c>
      <c r="FY19" s="38">
        <v>0</v>
      </c>
      <c r="FZ19" s="38">
        <v>0</v>
      </c>
      <c r="GA19" s="38">
        <v>0</v>
      </c>
      <c r="GB19" s="38">
        <v>0</v>
      </c>
      <c r="GC19" s="38">
        <v>0</v>
      </c>
      <c r="GD19" s="38">
        <v>0</v>
      </c>
      <c r="GE19" s="38">
        <v>0</v>
      </c>
      <c r="GF19" s="38">
        <v>0</v>
      </c>
      <c r="GG19" s="38">
        <v>0</v>
      </c>
      <c r="GH19" s="38">
        <v>0</v>
      </c>
      <c r="GI19" s="38">
        <v>0</v>
      </c>
      <c r="GJ19" s="38">
        <v>0</v>
      </c>
      <c r="GK19" s="38">
        <v>0</v>
      </c>
      <c r="GL19" s="38">
        <v>0</v>
      </c>
      <c r="GM19" s="38">
        <v>0</v>
      </c>
      <c r="GN19" s="38">
        <v>0</v>
      </c>
      <c r="GO19" s="38">
        <v>0</v>
      </c>
      <c r="GP19" s="38">
        <v>0</v>
      </c>
      <c r="GQ19" s="38">
        <v>0</v>
      </c>
      <c r="GR19" s="38">
        <v>0</v>
      </c>
      <c r="GS19" s="38">
        <v>0</v>
      </c>
      <c r="GT19" s="38">
        <v>0</v>
      </c>
      <c r="GU19" s="38">
        <v>0</v>
      </c>
      <c r="GV19" s="38">
        <v>0</v>
      </c>
      <c r="GW19" s="38">
        <v>0</v>
      </c>
      <c r="GX19" s="38">
        <v>0</v>
      </c>
      <c r="GY19" s="38">
        <v>0</v>
      </c>
      <c r="GZ19" s="38">
        <v>0</v>
      </c>
      <c r="HA19" s="38">
        <v>0</v>
      </c>
      <c r="HB19" s="38">
        <v>0</v>
      </c>
      <c r="HC19" s="38">
        <v>0</v>
      </c>
      <c r="HD19" s="38">
        <v>0</v>
      </c>
      <c r="HE19" s="38">
        <v>0</v>
      </c>
      <c r="HF19" s="38">
        <v>0</v>
      </c>
      <c r="HG19" s="38">
        <v>0</v>
      </c>
      <c r="HH19" s="38">
        <v>0</v>
      </c>
      <c r="HI19" s="38">
        <v>0</v>
      </c>
      <c r="HJ19" s="39">
        <f t="shared" ref="HJ19:HJ20" si="4">SUM(HK19:IA19)</f>
        <v>0</v>
      </c>
      <c r="HK19" s="39"/>
      <c r="HL19" s="39"/>
      <c r="HM19" s="39"/>
      <c r="HN19" s="39"/>
      <c r="HO19" s="39"/>
      <c r="HP19" s="39"/>
      <c r="HQ19" s="39"/>
      <c r="HR19" s="39"/>
      <c r="HS19" s="39"/>
      <c r="HT19" s="39"/>
      <c r="HU19" s="39"/>
      <c r="HV19" s="39"/>
      <c r="HW19" s="39"/>
      <c r="HX19" s="39"/>
      <c r="HY19" s="39"/>
      <c r="HZ19" s="39"/>
      <c r="IA19" s="39"/>
      <c r="IB19" s="39">
        <f t="shared" ref="IB19:IB20" si="5">SUM(IC19:IS19)</f>
        <v>0</v>
      </c>
      <c r="IC19" s="39">
        <v>0</v>
      </c>
      <c r="ID19" s="39">
        <v>0</v>
      </c>
      <c r="IE19" s="39">
        <v>0</v>
      </c>
      <c r="IF19" s="39">
        <v>0</v>
      </c>
      <c r="IG19" s="39">
        <v>0</v>
      </c>
      <c r="IH19" s="39">
        <v>0</v>
      </c>
      <c r="II19" s="39">
        <v>0</v>
      </c>
      <c r="IJ19" s="39">
        <v>0</v>
      </c>
      <c r="IK19" s="39">
        <v>0</v>
      </c>
      <c r="IL19" s="39">
        <v>0</v>
      </c>
      <c r="IM19" s="39">
        <v>0</v>
      </c>
      <c r="IN19" s="39">
        <v>0</v>
      </c>
      <c r="IO19" s="39">
        <v>0</v>
      </c>
      <c r="IP19" s="39">
        <v>0</v>
      </c>
      <c r="IQ19" s="39">
        <v>0</v>
      </c>
      <c r="IR19" s="39">
        <v>0</v>
      </c>
      <c r="IS19" s="39">
        <v>0</v>
      </c>
      <c r="IT19" s="40">
        <v>320</v>
      </c>
      <c r="IU19" s="40">
        <v>0</v>
      </c>
      <c r="IV19" s="41">
        <v>19270</v>
      </c>
      <c r="IW19" s="42">
        <v>15245</v>
      </c>
      <c r="IX19" s="43">
        <v>15245</v>
      </c>
      <c r="IY19" s="43">
        <v>0</v>
      </c>
      <c r="IZ19" s="42">
        <v>4025</v>
      </c>
      <c r="JA19" s="43">
        <v>4025</v>
      </c>
      <c r="JB19" s="43">
        <v>0</v>
      </c>
    </row>
    <row r="20" spans="1:262" s="44" customFormat="1" ht="47.25">
      <c r="A20" s="35">
        <v>2</v>
      </c>
      <c r="B20" s="36" t="s">
        <v>83</v>
      </c>
      <c r="C20" s="35" t="s">
        <v>82</v>
      </c>
      <c r="D20" s="37">
        <f>SUM(E20:HI20)-AJ20-AP20-AS20-BK20-BN20-AK20-AN20-AM20-AQ20-AT20-BL20-BO20</f>
        <v>88</v>
      </c>
      <c r="E20" s="38">
        <v>54</v>
      </c>
      <c r="F20" s="38">
        <v>0</v>
      </c>
      <c r="G20" s="38">
        <v>0</v>
      </c>
      <c r="H20" s="38">
        <v>0</v>
      </c>
      <c r="I20" s="38">
        <v>0</v>
      </c>
      <c r="J20" s="38">
        <v>0</v>
      </c>
      <c r="K20" s="38">
        <v>0</v>
      </c>
      <c r="L20" s="38">
        <v>0</v>
      </c>
      <c r="M20" s="38">
        <v>0</v>
      </c>
      <c r="N20" s="38">
        <v>0</v>
      </c>
      <c r="O20" s="38">
        <v>0</v>
      </c>
      <c r="P20" s="38">
        <v>0</v>
      </c>
      <c r="Q20" s="38">
        <v>0</v>
      </c>
      <c r="R20" s="38">
        <v>0</v>
      </c>
      <c r="S20" s="38">
        <v>0</v>
      </c>
      <c r="T20" s="38">
        <v>0</v>
      </c>
      <c r="U20" s="38">
        <v>0</v>
      </c>
      <c r="V20" s="38">
        <v>0</v>
      </c>
      <c r="W20" s="38">
        <v>0</v>
      </c>
      <c r="X20" s="38">
        <v>0</v>
      </c>
      <c r="Y20" s="38">
        <v>0</v>
      </c>
      <c r="Z20" s="38">
        <v>0</v>
      </c>
      <c r="AA20" s="38">
        <v>0</v>
      </c>
      <c r="AB20" s="38">
        <v>0</v>
      </c>
      <c r="AC20" s="38">
        <v>0</v>
      </c>
      <c r="AD20" s="38">
        <v>0</v>
      </c>
      <c r="AE20" s="38">
        <v>0</v>
      </c>
      <c r="AF20" s="38">
        <v>0</v>
      </c>
      <c r="AG20" s="38">
        <v>0</v>
      </c>
      <c r="AH20" s="38">
        <v>0</v>
      </c>
      <c r="AI20" s="38">
        <v>0</v>
      </c>
      <c r="AJ20" s="38">
        <v>0</v>
      </c>
      <c r="AK20" s="38"/>
      <c r="AL20" s="38">
        <v>0</v>
      </c>
      <c r="AM20" s="38">
        <v>0</v>
      </c>
      <c r="AN20" s="38"/>
      <c r="AO20" s="38">
        <v>0</v>
      </c>
      <c r="AP20" s="38">
        <v>0</v>
      </c>
      <c r="AQ20" s="38"/>
      <c r="AR20" s="38">
        <v>0</v>
      </c>
      <c r="AS20" s="38">
        <v>0</v>
      </c>
      <c r="AT20" s="38"/>
      <c r="AU20" s="38">
        <v>0</v>
      </c>
      <c r="AV20" s="38">
        <v>0</v>
      </c>
      <c r="AW20" s="25">
        <v>0</v>
      </c>
      <c r="AX20" s="38">
        <v>0</v>
      </c>
      <c r="AY20" s="38">
        <v>0</v>
      </c>
      <c r="AZ20" s="38">
        <v>0</v>
      </c>
      <c r="BA20" s="38">
        <v>0</v>
      </c>
      <c r="BB20" s="38">
        <v>0</v>
      </c>
      <c r="BC20" s="38">
        <v>0</v>
      </c>
      <c r="BD20" s="38">
        <v>0</v>
      </c>
      <c r="BE20" s="38">
        <v>0</v>
      </c>
      <c r="BF20" s="38">
        <v>0</v>
      </c>
      <c r="BG20" s="38">
        <v>0</v>
      </c>
      <c r="BH20" s="38">
        <v>0</v>
      </c>
      <c r="BI20" s="38">
        <v>0</v>
      </c>
      <c r="BJ20" s="38">
        <v>0</v>
      </c>
      <c r="BK20" s="38">
        <v>0</v>
      </c>
      <c r="BL20" s="38"/>
      <c r="BM20" s="38">
        <v>0</v>
      </c>
      <c r="BN20" s="38">
        <v>0</v>
      </c>
      <c r="BO20" s="38"/>
      <c r="BP20" s="38">
        <v>0</v>
      </c>
      <c r="BQ20" s="38">
        <v>0</v>
      </c>
      <c r="BR20" s="38">
        <v>0</v>
      </c>
      <c r="BS20" s="38">
        <v>0</v>
      </c>
      <c r="BT20" s="38">
        <v>0</v>
      </c>
      <c r="BU20" s="38">
        <v>0</v>
      </c>
      <c r="BV20" s="38">
        <v>0</v>
      </c>
      <c r="BW20" s="38">
        <v>0</v>
      </c>
      <c r="BX20" s="38">
        <v>0</v>
      </c>
      <c r="BY20" s="38">
        <v>0</v>
      </c>
      <c r="BZ20" s="38">
        <v>0</v>
      </c>
      <c r="CA20" s="38">
        <v>0</v>
      </c>
      <c r="CB20" s="38">
        <v>0</v>
      </c>
      <c r="CC20" s="38">
        <v>0</v>
      </c>
      <c r="CD20" s="38">
        <v>0</v>
      </c>
      <c r="CE20" s="38">
        <v>0</v>
      </c>
      <c r="CF20" s="38">
        <v>0</v>
      </c>
      <c r="CG20" s="38">
        <v>0</v>
      </c>
      <c r="CH20" s="38">
        <v>0</v>
      </c>
      <c r="CI20" s="38">
        <v>0</v>
      </c>
      <c r="CJ20" s="38">
        <v>0</v>
      </c>
      <c r="CK20" s="38">
        <v>0</v>
      </c>
      <c r="CL20" s="38">
        <v>0</v>
      </c>
      <c r="CM20" s="38">
        <v>0</v>
      </c>
      <c r="CN20" s="38">
        <v>0</v>
      </c>
      <c r="CO20" s="38">
        <v>0</v>
      </c>
      <c r="CP20" s="38">
        <v>0</v>
      </c>
      <c r="CQ20" s="38">
        <v>0</v>
      </c>
      <c r="CR20" s="38">
        <v>0</v>
      </c>
      <c r="CS20" s="38">
        <v>0</v>
      </c>
      <c r="CT20" s="38">
        <v>0</v>
      </c>
      <c r="CU20" s="38">
        <v>0</v>
      </c>
      <c r="CV20" s="38">
        <v>0</v>
      </c>
      <c r="CW20" s="38">
        <v>0</v>
      </c>
      <c r="CX20" s="38">
        <v>0</v>
      </c>
      <c r="CY20" s="38">
        <v>0</v>
      </c>
      <c r="CZ20" s="38">
        <v>0</v>
      </c>
      <c r="DA20" s="38">
        <v>0</v>
      </c>
      <c r="DB20" s="38">
        <v>0</v>
      </c>
      <c r="DC20" s="38">
        <v>0</v>
      </c>
      <c r="DD20" s="38">
        <v>0</v>
      </c>
      <c r="DE20" s="38">
        <v>0</v>
      </c>
      <c r="DF20" s="38">
        <v>0</v>
      </c>
      <c r="DG20" s="38">
        <v>0</v>
      </c>
      <c r="DH20" s="38">
        <v>0</v>
      </c>
      <c r="DI20" s="38">
        <v>0</v>
      </c>
      <c r="DJ20" s="38">
        <v>0</v>
      </c>
      <c r="DK20" s="38">
        <v>0</v>
      </c>
      <c r="DL20" s="38">
        <v>0</v>
      </c>
      <c r="DM20" s="38">
        <v>0</v>
      </c>
      <c r="DN20" s="38">
        <v>0</v>
      </c>
      <c r="DO20" s="38">
        <v>0</v>
      </c>
      <c r="DP20" s="38">
        <v>0</v>
      </c>
      <c r="DQ20" s="38">
        <v>0</v>
      </c>
      <c r="DR20" s="38">
        <v>0</v>
      </c>
      <c r="DS20" s="38">
        <v>0</v>
      </c>
      <c r="DT20" s="38">
        <v>0</v>
      </c>
      <c r="DU20" s="38">
        <v>0</v>
      </c>
      <c r="DV20" s="38">
        <v>0</v>
      </c>
      <c r="DW20" s="38">
        <v>0</v>
      </c>
      <c r="DX20" s="38">
        <v>0</v>
      </c>
      <c r="DY20" s="38">
        <v>34</v>
      </c>
      <c r="DZ20" s="38">
        <v>0</v>
      </c>
      <c r="EA20" s="38">
        <v>0</v>
      </c>
      <c r="EB20" s="38">
        <v>0</v>
      </c>
      <c r="EC20" s="38">
        <v>0</v>
      </c>
      <c r="ED20" s="38">
        <v>0</v>
      </c>
      <c r="EE20" s="38">
        <v>0</v>
      </c>
      <c r="EF20" s="38">
        <v>0</v>
      </c>
      <c r="EG20" s="38">
        <v>0</v>
      </c>
      <c r="EH20" s="38">
        <v>0</v>
      </c>
      <c r="EI20" s="38">
        <v>0</v>
      </c>
      <c r="EJ20" s="38">
        <v>0</v>
      </c>
      <c r="EK20" s="38">
        <v>0</v>
      </c>
      <c r="EL20" s="38">
        <v>0</v>
      </c>
      <c r="EM20" s="38">
        <v>0</v>
      </c>
      <c r="EN20" s="38">
        <v>0</v>
      </c>
      <c r="EO20" s="38">
        <v>0</v>
      </c>
      <c r="EP20" s="38">
        <v>0</v>
      </c>
      <c r="EQ20" s="38">
        <v>0</v>
      </c>
      <c r="ER20" s="38">
        <v>0</v>
      </c>
      <c r="ES20" s="38">
        <v>0</v>
      </c>
      <c r="ET20" s="38">
        <v>0</v>
      </c>
      <c r="EU20" s="38">
        <v>0</v>
      </c>
      <c r="EV20" s="38">
        <v>0</v>
      </c>
      <c r="EW20" s="38">
        <v>0</v>
      </c>
      <c r="EX20" s="38">
        <v>0</v>
      </c>
      <c r="EY20" s="38">
        <v>0</v>
      </c>
      <c r="EZ20" s="38">
        <v>0</v>
      </c>
      <c r="FA20" s="38">
        <v>0</v>
      </c>
      <c r="FB20" s="38">
        <v>0</v>
      </c>
      <c r="FC20" s="38">
        <v>0</v>
      </c>
      <c r="FD20" s="38">
        <v>0</v>
      </c>
      <c r="FE20" s="38">
        <v>0</v>
      </c>
      <c r="FF20" s="38">
        <v>0</v>
      </c>
      <c r="FG20" s="38">
        <v>0</v>
      </c>
      <c r="FH20" s="38">
        <v>0</v>
      </c>
      <c r="FI20" s="38">
        <v>0</v>
      </c>
      <c r="FJ20" s="38">
        <v>0</v>
      </c>
      <c r="FK20" s="38">
        <v>0</v>
      </c>
      <c r="FL20" s="38">
        <v>0</v>
      </c>
      <c r="FM20" s="38">
        <v>0</v>
      </c>
      <c r="FN20" s="38">
        <v>0</v>
      </c>
      <c r="FO20" s="38">
        <v>0</v>
      </c>
      <c r="FP20" s="38">
        <v>0</v>
      </c>
      <c r="FQ20" s="38">
        <v>0</v>
      </c>
      <c r="FR20" s="38">
        <v>0</v>
      </c>
      <c r="FS20" s="38">
        <v>0</v>
      </c>
      <c r="FT20" s="38">
        <v>0</v>
      </c>
      <c r="FU20" s="38">
        <v>0</v>
      </c>
      <c r="FV20" s="38">
        <v>0</v>
      </c>
      <c r="FW20" s="38">
        <v>0</v>
      </c>
      <c r="FX20" s="38">
        <v>0</v>
      </c>
      <c r="FY20" s="38">
        <v>0</v>
      </c>
      <c r="FZ20" s="38">
        <v>0</v>
      </c>
      <c r="GA20" s="38">
        <v>0</v>
      </c>
      <c r="GB20" s="38">
        <v>0</v>
      </c>
      <c r="GC20" s="38">
        <v>0</v>
      </c>
      <c r="GD20" s="38">
        <v>0</v>
      </c>
      <c r="GE20" s="38">
        <v>0</v>
      </c>
      <c r="GF20" s="38">
        <v>0</v>
      </c>
      <c r="GG20" s="38">
        <v>0</v>
      </c>
      <c r="GH20" s="38">
        <v>0</v>
      </c>
      <c r="GI20" s="38">
        <v>0</v>
      </c>
      <c r="GJ20" s="38">
        <v>0</v>
      </c>
      <c r="GK20" s="38">
        <v>0</v>
      </c>
      <c r="GL20" s="38">
        <v>0</v>
      </c>
      <c r="GM20" s="38">
        <v>0</v>
      </c>
      <c r="GN20" s="38">
        <v>0</v>
      </c>
      <c r="GO20" s="38">
        <v>0</v>
      </c>
      <c r="GP20" s="38">
        <v>0</v>
      </c>
      <c r="GQ20" s="38">
        <v>0</v>
      </c>
      <c r="GR20" s="38">
        <v>0</v>
      </c>
      <c r="GS20" s="38">
        <v>0</v>
      </c>
      <c r="GT20" s="38">
        <v>0</v>
      </c>
      <c r="GU20" s="38">
        <v>0</v>
      </c>
      <c r="GV20" s="38">
        <v>0</v>
      </c>
      <c r="GW20" s="38">
        <v>0</v>
      </c>
      <c r="GX20" s="38">
        <v>0</v>
      </c>
      <c r="GY20" s="38">
        <v>0</v>
      </c>
      <c r="GZ20" s="38">
        <v>0</v>
      </c>
      <c r="HA20" s="38">
        <v>0</v>
      </c>
      <c r="HB20" s="38">
        <v>0</v>
      </c>
      <c r="HC20" s="38">
        <v>0</v>
      </c>
      <c r="HD20" s="38">
        <v>0</v>
      </c>
      <c r="HE20" s="38">
        <v>0</v>
      </c>
      <c r="HF20" s="38">
        <v>0</v>
      </c>
      <c r="HG20" s="38">
        <v>0</v>
      </c>
      <c r="HH20" s="38">
        <v>0</v>
      </c>
      <c r="HI20" s="38">
        <v>0</v>
      </c>
      <c r="HJ20" s="39">
        <f t="shared" si="4"/>
        <v>0</v>
      </c>
      <c r="HK20" s="39"/>
      <c r="HL20" s="39"/>
      <c r="HM20" s="39"/>
      <c r="HN20" s="39"/>
      <c r="HO20" s="39"/>
      <c r="HP20" s="39"/>
      <c r="HQ20" s="39"/>
      <c r="HR20" s="39"/>
      <c r="HS20" s="39"/>
      <c r="HT20" s="39"/>
      <c r="HU20" s="39"/>
      <c r="HV20" s="39"/>
      <c r="HW20" s="39"/>
      <c r="HX20" s="39"/>
      <c r="HY20" s="39"/>
      <c r="HZ20" s="39"/>
      <c r="IA20" s="39"/>
      <c r="IB20" s="39">
        <f t="shared" si="5"/>
        <v>14</v>
      </c>
      <c r="IC20" s="39">
        <v>14</v>
      </c>
      <c r="ID20" s="39">
        <v>0</v>
      </c>
      <c r="IE20" s="39">
        <v>0</v>
      </c>
      <c r="IF20" s="39">
        <v>0</v>
      </c>
      <c r="IG20" s="39">
        <v>0</v>
      </c>
      <c r="IH20" s="39">
        <v>0</v>
      </c>
      <c r="II20" s="39">
        <v>0</v>
      </c>
      <c r="IJ20" s="39">
        <v>0</v>
      </c>
      <c r="IK20" s="39">
        <v>0</v>
      </c>
      <c r="IL20" s="39">
        <v>0</v>
      </c>
      <c r="IM20" s="39">
        <v>0</v>
      </c>
      <c r="IN20" s="39">
        <v>0</v>
      </c>
      <c r="IO20" s="39">
        <v>0</v>
      </c>
      <c r="IP20" s="39">
        <v>0</v>
      </c>
      <c r="IQ20" s="39">
        <v>0</v>
      </c>
      <c r="IR20" s="39">
        <v>0</v>
      </c>
      <c r="IS20" s="39">
        <v>0</v>
      </c>
      <c r="IT20" s="40">
        <v>92</v>
      </c>
      <c r="IU20" s="40">
        <v>48</v>
      </c>
      <c r="IV20" s="41">
        <v>4718</v>
      </c>
      <c r="IW20" s="42">
        <v>3470</v>
      </c>
      <c r="IX20" s="43">
        <v>3470</v>
      </c>
      <c r="IY20" s="43">
        <v>1719</v>
      </c>
      <c r="IZ20" s="42">
        <v>1248</v>
      </c>
      <c r="JA20" s="43">
        <v>1248</v>
      </c>
      <c r="JB20" s="43">
        <v>800</v>
      </c>
    </row>
    <row r="21" spans="1:262" s="44" customFormat="1" ht="47.25">
      <c r="A21" s="35">
        <v>3</v>
      </c>
      <c r="B21" s="36" t="s">
        <v>84</v>
      </c>
      <c r="C21" s="35" t="s">
        <v>82</v>
      </c>
      <c r="D21" s="37">
        <f>SUM(E21:HI21)-AJ21-AP21-AS21-BK21-BN21-AK21-AN21-AM21-AQ21-AT21-BL21-BO21</f>
        <v>111</v>
      </c>
      <c r="E21" s="38">
        <v>111</v>
      </c>
      <c r="F21" s="38">
        <v>0</v>
      </c>
      <c r="G21" s="38">
        <v>0</v>
      </c>
      <c r="H21" s="38">
        <v>0</v>
      </c>
      <c r="I21" s="38">
        <v>0</v>
      </c>
      <c r="J21" s="38">
        <v>0</v>
      </c>
      <c r="K21" s="38">
        <v>0</v>
      </c>
      <c r="L21" s="38">
        <v>0</v>
      </c>
      <c r="M21" s="38">
        <v>0</v>
      </c>
      <c r="N21" s="38">
        <v>0</v>
      </c>
      <c r="O21" s="38">
        <v>0</v>
      </c>
      <c r="P21" s="38">
        <v>0</v>
      </c>
      <c r="Q21" s="38">
        <v>0</v>
      </c>
      <c r="R21" s="38">
        <v>0</v>
      </c>
      <c r="S21" s="38">
        <v>0</v>
      </c>
      <c r="T21" s="38">
        <v>0</v>
      </c>
      <c r="U21" s="38">
        <v>0</v>
      </c>
      <c r="V21" s="38">
        <v>0</v>
      </c>
      <c r="W21" s="38">
        <v>0</v>
      </c>
      <c r="X21" s="38">
        <v>0</v>
      </c>
      <c r="Y21" s="38">
        <v>0</v>
      </c>
      <c r="Z21" s="38">
        <v>0</v>
      </c>
      <c r="AA21" s="38">
        <v>0</v>
      </c>
      <c r="AB21" s="38">
        <v>0</v>
      </c>
      <c r="AC21" s="38">
        <v>0</v>
      </c>
      <c r="AD21" s="38">
        <v>0</v>
      </c>
      <c r="AE21" s="38">
        <v>0</v>
      </c>
      <c r="AF21" s="38">
        <v>0</v>
      </c>
      <c r="AG21" s="38">
        <v>0</v>
      </c>
      <c r="AH21" s="38">
        <v>0</v>
      </c>
      <c r="AI21" s="38">
        <v>0</v>
      </c>
      <c r="AJ21" s="38">
        <v>0</v>
      </c>
      <c r="AK21" s="38"/>
      <c r="AL21" s="38">
        <v>0</v>
      </c>
      <c r="AM21" s="38">
        <v>0</v>
      </c>
      <c r="AN21" s="38"/>
      <c r="AO21" s="38">
        <v>0</v>
      </c>
      <c r="AP21" s="38">
        <v>0</v>
      </c>
      <c r="AQ21" s="38"/>
      <c r="AR21" s="38">
        <v>0</v>
      </c>
      <c r="AS21" s="38">
        <v>0</v>
      </c>
      <c r="AT21" s="38"/>
      <c r="AU21" s="38">
        <v>0</v>
      </c>
      <c r="AV21" s="38">
        <v>0</v>
      </c>
      <c r="AW21" s="25">
        <v>0</v>
      </c>
      <c r="AX21" s="38">
        <v>0</v>
      </c>
      <c r="AY21" s="38">
        <v>0</v>
      </c>
      <c r="AZ21" s="38">
        <v>0</v>
      </c>
      <c r="BA21" s="38">
        <v>0</v>
      </c>
      <c r="BB21" s="38">
        <v>0</v>
      </c>
      <c r="BC21" s="38">
        <v>0</v>
      </c>
      <c r="BD21" s="38">
        <v>0</v>
      </c>
      <c r="BE21" s="38">
        <v>0</v>
      </c>
      <c r="BF21" s="38">
        <v>0</v>
      </c>
      <c r="BG21" s="38">
        <v>0</v>
      </c>
      <c r="BH21" s="38">
        <v>0</v>
      </c>
      <c r="BI21" s="38">
        <v>0</v>
      </c>
      <c r="BJ21" s="38">
        <v>0</v>
      </c>
      <c r="BK21" s="38">
        <v>0</v>
      </c>
      <c r="BL21" s="38"/>
      <c r="BM21" s="38">
        <v>0</v>
      </c>
      <c r="BN21" s="38">
        <v>0</v>
      </c>
      <c r="BO21" s="38"/>
      <c r="BP21" s="38">
        <v>0</v>
      </c>
      <c r="BQ21" s="38">
        <v>0</v>
      </c>
      <c r="BR21" s="38">
        <v>0</v>
      </c>
      <c r="BS21" s="38">
        <v>0</v>
      </c>
      <c r="BT21" s="38">
        <v>0</v>
      </c>
      <c r="BU21" s="38">
        <v>0</v>
      </c>
      <c r="BV21" s="38">
        <v>0</v>
      </c>
      <c r="BW21" s="38">
        <v>0</v>
      </c>
      <c r="BX21" s="38">
        <v>0</v>
      </c>
      <c r="BY21" s="38">
        <v>0</v>
      </c>
      <c r="BZ21" s="38">
        <v>0</v>
      </c>
      <c r="CA21" s="38">
        <v>0</v>
      </c>
      <c r="CB21" s="38">
        <v>0</v>
      </c>
      <c r="CC21" s="38">
        <v>0</v>
      </c>
      <c r="CD21" s="38">
        <v>0</v>
      </c>
      <c r="CE21" s="38">
        <v>0</v>
      </c>
      <c r="CF21" s="38">
        <v>0</v>
      </c>
      <c r="CG21" s="38">
        <v>0</v>
      </c>
      <c r="CH21" s="38">
        <v>0</v>
      </c>
      <c r="CI21" s="38">
        <v>0</v>
      </c>
      <c r="CJ21" s="38">
        <v>0</v>
      </c>
      <c r="CK21" s="38">
        <v>0</v>
      </c>
      <c r="CL21" s="38">
        <v>0</v>
      </c>
      <c r="CM21" s="38">
        <v>0</v>
      </c>
      <c r="CN21" s="38">
        <v>0</v>
      </c>
      <c r="CO21" s="38">
        <v>0</v>
      </c>
      <c r="CP21" s="38">
        <v>0</v>
      </c>
      <c r="CQ21" s="38">
        <v>0</v>
      </c>
      <c r="CR21" s="38">
        <v>0</v>
      </c>
      <c r="CS21" s="38">
        <v>0</v>
      </c>
      <c r="CT21" s="38">
        <v>0</v>
      </c>
      <c r="CU21" s="38">
        <v>0</v>
      </c>
      <c r="CV21" s="38">
        <v>0</v>
      </c>
      <c r="CW21" s="38">
        <v>0</v>
      </c>
      <c r="CX21" s="38">
        <v>0</v>
      </c>
      <c r="CY21" s="38">
        <v>0</v>
      </c>
      <c r="CZ21" s="38">
        <v>0</v>
      </c>
      <c r="DA21" s="38">
        <v>0</v>
      </c>
      <c r="DB21" s="38">
        <v>0</v>
      </c>
      <c r="DC21" s="38">
        <v>0</v>
      </c>
      <c r="DD21" s="38">
        <v>0</v>
      </c>
      <c r="DE21" s="38">
        <v>0</v>
      </c>
      <c r="DF21" s="38">
        <v>0</v>
      </c>
      <c r="DG21" s="38">
        <v>0</v>
      </c>
      <c r="DH21" s="38">
        <v>0</v>
      </c>
      <c r="DI21" s="38">
        <v>0</v>
      </c>
      <c r="DJ21" s="38">
        <v>0</v>
      </c>
      <c r="DK21" s="38">
        <v>0</v>
      </c>
      <c r="DL21" s="38">
        <v>0</v>
      </c>
      <c r="DM21" s="38">
        <v>0</v>
      </c>
      <c r="DN21" s="38">
        <v>0</v>
      </c>
      <c r="DO21" s="38">
        <v>0</v>
      </c>
      <c r="DP21" s="38">
        <v>0</v>
      </c>
      <c r="DQ21" s="38">
        <v>0</v>
      </c>
      <c r="DR21" s="38">
        <v>0</v>
      </c>
      <c r="DS21" s="38">
        <v>0</v>
      </c>
      <c r="DT21" s="38">
        <v>0</v>
      </c>
      <c r="DU21" s="38">
        <v>0</v>
      </c>
      <c r="DV21" s="38">
        <v>0</v>
      </c>
      <c r="DW21" s="38">
        <v>0</v>
      </c>
      <c r="DX21" s="38">
        <v>0</v>
      </c>
      <c r="DY21" s="38">
        <v>0</v>
      </c>
      <c r="DZ21" s="38">
        <v>0</v>
      </c>
      <c r="EA21" s="38">
        <v>0</v>
      </c>
      <c r="EB21" s="38">
        <v>0</v>
      </c>
      <c r="EC21" s="38">
        <v>0</v>
      </c>
      <c r="ED21" s="38">
        <v>0</v>
      </c>
      <c r="EE21" s="38">
        <v>0</v>
      </c>
      <c r="EF21" s="38">
        <v>0</v>
      </c>
      <c r="EG21" s="38">
        <v>0</v>
      </c>
      <c r="EH21" s="38">
        <v>0</v>
      </c>
      <c r="EI21" s="38">
        <v>0</v>
      </c>
      <c r="EJ21" s="38">
        <v>0</v>
      </c>
      <c r="EK21" s="38">
        <v>0</v>
      </c>
      <c r="EL21" s="38">
        <v>0</v>
      </c>
      <c r="EM21" s="38">
        <v>0</v>
      </c>
      <c r="EN21" s="38">
        <v>0</v>
      </c>
      <c r="EO21" s="38">
        <v>0</v>
      </c>
      <c r="EP21" s="38">
        <v>0</v>
      </c>
      <c r="EQ21" s="38">
        <v>0</v>
      </c>
      <c r="ER21" s="38">
        <v>0</v>
      </c>
      <c r="ES21" s="38">
        <v>0</v>
      </c>
      <c r="ET21" s="38">
        <v>0</v>
      </c>
      <c r="EU21" s="38">
        <v>0</v>
      </c>
      <c r="EV21" s="38">
        <v>0</v>
      </c>
      <c r="EW21" s="38">
        <v>0</v>
      </c>
      <c r="EX21" s="38">
        <v>0</v>
      </c>
      <c r="EY21" s="38">
        <v>0</v>
      </c>
      <c r="EZ21" s="38">
        <v>0</v>
      </c>
      <c r="FA21" s="38">
        <v>0</v>
      </c>
      <c r="FB21" s="38">
        <v>0</v>
      </c>
      <c r="FC21" s="38">
        <v>0</v>
      </c>
      <c r="FD21" s="38">
        <v>0</v>
      </c>
      <c r="FE21" s="38">
        <v>0</v>
      </c>
      <c r="FF21" s="38">
        <v>0</v>
      </c>
      <c r="FG21" s="38">
        <v>0</v>
      </c>
      <c r="FH21" s="38">
        <v>0</v>
      </c>
      <c r="FI21" s="38">
        <v>0</v>
      </c>
      <c r="FJ21" s="38">
        <v>0</v>
      </c>
      <c r="FK21" s="38">
        <v>0</v>
      </c>
      <c r="FL21" s="38">
        <v>0</v>
      </c>
      <c r="FM21" s="38">
        <v>0</v>
      </c>
      <c r="FN21" s="38">
        <v>0</v>
      </c>
      <c r="FO21" s="38">
        <v>0</v>
      </c>
      <c r="FP21" s="38">
        <v>0</v>
      </c>
      <c r="FQ21" s="38">
        <v>0</v>
      </c>
      <c r="FR21" s="38">
        <v>0</v>
      </c>
      <c r="FS21" s="38">
        <v>0</v>
      </c>
      <c r="FT21" s="38">
        <v>0</v>
      </c>
      <c r="FU21" s="38">
        <v>0</v>
      </c>
      <c r="FV21" s="38">
        <v>0</v>
      </c>
      <c r="FW21" s="38">
        <v>0</v>
      </c>
      <c r="FX21" s="38">
        <v>0</v>
      </c>
      <c r="FY21" s="38">
        <v>0</v>
      </c>
      <c r="FZ21" s="38">
        <v>0</v>
      </c>
      <c r="GA21" s="38">
        <v>0</v>
      </c>
      <c r="GB21" s="38">
        <v>0</v>
      </c>
      <c r="GC21" s="38">
        <v>0</v>
      </c>
      <c r="GD21" s="38">
        <v>0</v>
      </c>
      <c r="GE21" s="38">
        <v>0</v>
      </c>
      <c r="GF21" s="38">
        <v>0</v>
      </c>
      <c r="GG21" s="38">
        <v>0</v>
      </c>
      <c r="GH21" s="38">
        <v>0</v>
      </c>
      <c r="GI21" s="38">
        <v>0</v>
      </c>
      <c r="GJ21" s="38">
        <v>0</v>
      </c>
      <c r="GK21" s="38">
        <v>0</v>
      </c>
      <c r="GL21" s="38">
        <v>0</v>
      </c>
      <c r="GM21" s="38">
        <v>0</v>
      </c>
      <c r="GN21" s="38">
        <v>0</v>
      </c>
      <c r="GO21" s="38">
        <v>0</v>
      </c>
      <c r="GP21" s="38">
        <v>0</v>
      </c>
      <c r="GQ21" s="38">
        <v>0</v>
      </c>
      <c r="GR21" s="38">
        <v>0</v>
      </c>
      <c r="GS21" s="38">
        <v>0</v>
      </c>
      <c r="GT21" s="38">
        <v>0</v>
      </c>
      <c r="GU21" s="38">
        <v>0</v>
      </c>
      <c r="GV21" s="38">
        <v>0</v>
      </c>
      <c r="GW21" s="38">
        <v>0</v>
      </c>
      <c r="GX21" s="38">
        <v>0</v>
      </c>
      <c r="GY21" s="38">
        <v>0</v>
      </c>
      <c r="GZ21" s="38">
        <v>0</v>
      </c>
      <c r="HA21" s="38">
        <v>0</v>
      </c>
      <c r="HB21" s="38">
        <v>0</v>
      </c>
      <c r="HC21" s="38">
        <v>0</v>
      </c>
      <c r="HD21" s="38">
        <v>0</v>
      </c>
      <c r="HE21" s="38">
        <v>0</v>
      </c>
      <c r="HF21" s="38">
        <v>0</v>
      </c>
      <c r="HG21" s="38">
        <v>0</v>
      </c>
      <c r="HH21" s="38">
        <v>0</v>
      </c>
      <c r="HI21" s="38">
        <v>0</v>
      </c>
      <c r="HJ21" s="39">
        <f t="shared" ref="HJ21:HJ22" si="6">SUM(HK21:IA21)</f>
        <v>0</v>
      </c>
      <c r="HK21" s="39"/>
      <c r="HL21" s="39"/>
      <c r="HM21" s="39"/>
      <c r="HN21" s="39"/>
      <c r="HO21" s="39"/>
      <c r="HP21" s="39"/>
      <c r="HQ21" s="39"/>
      <c r="HR21" s="39"/>
      <c r="HS21" s="39"/>
      <c r="HT21" s="39"/>
      <c r="HU21" s="39"/>
      <c r="HV21" s="39"/>
      <c r="HW21" s="39"/>
      <c r="HX21" s="39"/>
      <c r="HY21" s="39"/>
      <c r="HZ21" s="39"/>
      <c r="IA21" s="39"/>
      <c r="IB21" s="39">
        <f t="shared" ref="IB21:IB22" si="7">SUM(IC21:IS21)</f>
        <v>20</v>
      </c>
      <c r="IC21" s="39">
        <v>20</v>
      </c>
      <c r="ID21" s="39">
        <v>0</v>
      </c>
      <c r="IE21" s="39">
        <v>0</v>
      </c>
      <c r="IF21" s="39">
        <v>0</v>
      </c>
      <c r="IG21" s="39">
        <v>0</v>
      </c>
      <c r="IH21" s="39">
        <v>0</v>
      </c>
      <c r="II21" s="39">
        <v>0</v>
      </c>
      <c r="IJ21" s="39">
        <v>0</v>
      </c>
      <c r="IK21" s="39">
        <v>0</v>
      </c>
      <c r="IL21" s="39">
        <v>0</v>
      </c>
      <c r="IM21" s="39">
        <v>0</v>
      </c>
      <c r="IN21" s="39">
        <v>0</v>
      </c>
      <c r="IO21" s="39">
        <v>0</v>
      </c>
      <c r="IP21" s="39">
        <v>0</v>
      </c>
      <c r="IQ21" s="39">
        <v>0</v>
      </c>
      <c r="IR21" s="39">
        <v>0</v>
      </c>
      <c r="IS21" s="39">
        <v>0</v>
      </c>
      <c r="IT21" s="40">
        <v>83</v>
      </c>
      <c r="IU21" s="40">
        <v>0</v>
      </c>
      <c r="IV21" s="41">
        <v>4048</v>
      </c>
      <c r="IW21" s="42">
        <v>3216</v>
      </c>
      <c r="IX21" s="43">
        <v>3216</v>
      </c>
      <c r="IY21" s="43">
        <v>0</v>
      </c>
      <c r="IZ21" s="42">
        <v>832</v>
      </c>
      <c r="JA21" s="43">
        <v>832</v>
      </c>
      <c r="JB21" s="43">
        <v>0</v>
      </c>
    </row>
    <row r="22" spans="1:262" s="44" customFormat="1" ht="18.75">
      <c r="A22" s="35">
        <v>4</v>
      </c>
      <c r="B22" s="36" t="s">
        <v>85</v>
      </c>
      <c r="C22" s="35" t="s">
        <v>82</v>
      </c>
      <c r="D22" s="37">
        <f>SUM(E22:HI22)-AJ22-AP22-AS22-BK22-BN22-AK22-AN22-AM22-AQ22-AT22-BL22-BO22</f>
        <v>610</v>
      </c>
      <c r="E22" s="38">
        <v>0</v>
      </c>
      <c r="F22" s="38">
        <v>0</v>
      </c>
      <c r="G22" s="38">
        <v>301</v>
      </c>
      <c r="H22" s="38">
        <v>36</v>
      </c>
      <c r="I22" s="38">
        <v>109</v>
      </c>
      <c r="J22" s="38">
        <v>164</v>
      </c>
      <c r="K22" s="38">
        <v>0</v>
      </c>
      <c r="L22" s="38">
        <v>0</v>
      </c>
      <c r="M22" s="38">
        <v>0</v>
      </c>
      <c r="N22" s="38">
        <v>0</v>
      </c>
      <c r="O22" s="38">
        <v>0</v>
      </c>
      <c r="P22" s="38">
        <v>0</v>
      </c>
      <c r="Q22" s="38">
        <v>0</v>
      </c>
      <c r="R22" s="38">
        <v>0</v>
      </c>
      <c r="S22" s="38">
        <v>0</v>
      </c>
      <c r="T22" s="38">
        <v>0</v>
      </c>
      <c r="U22" s="38">
        <v>0</v>
      </c>
      <c r="V22" s="38">
        <v>0</v>
      </c>
      <c r="W22" s="38">
        <v>0</v>
      </c>
      <c r="X22" s="38">
        <v>0</v>
      </c>
      <c r="Y22" s="38">
        <v>0</v>
      </c>
      <c r="Z22" s="38">
        <v>0</v>
      </c>
      <c r="AA22" s="38">
        <v>0</v>
      </c>
      <c r="AB22" s="38">
        <v>0</v>
      </c>
      <c r="AC22" s="38">
        <v>0</v>
      </c>
      <c r="AD22" s="38">
        <v>0</v>
      </c>
      <c r="AE22" s="38">
        <v>0</v>
      </c>
      <c r="AF22" s="38">
        <v>0</v>
      </c>
      <c r="AG22" s="38">
        <v>0</v>
      </c>
      <c r="AH22" s="38">
        <v>0</v>
      </c>
      <c r="AI22" s="38">
        <v>0</v>
      </c>
      <c r="AJ22" s="38">
        <v>0</v>
      </c>
      <c r="AK22" s="38"/>
      <c r="AL22" s="38">
        <v>0</v>
      </c>
      <c r="AM22" s="38">
        <v>0</v>
      </c>
      <c r="AN22" s="38"/>
      <c r="AO22" s="38">
        <v>0</v>
      </c>
      <c r="AP22" s="38">
        <v>0</v>
      </c>
      <c r="AQ22" s="38"/>
      <c r="AR22" s="38">
        <v>0</v>
      </c>
      <c r="AS22" s="38">
        <v>0</v>
      </c>
      <c r="AT22" s="38"/>
      <c r="AU22" s="38">
        <v>0</v>
      </c>
      <c r="AV22" s="38">
        <v>0</v>
      </c>
      <c r="AW22" s="25">
        <v>0</v>
      </c>
      <c r="AX22" s="38">
        <v>0</v>
      </c>
      <c r="AY22" s="38">
        <v>0</v>
      </c>
      <c r="AZ22" s="38">
        <v>0</v>
      </c>
      <c r="BA22" s="38">
        <v>0</v>
      </c>
      <c r="BB22" s="38">
        <v>0</v>
      </c>
      <c r="BC22" s="38">
        <v>0</v>
      </c>
      <c r="BD22" s="38">
        <v>0</v>
      </c>
      <c r="BE22" s="38">
        <v>0</v>
      </c>
      <c r="BF22" s="38">
        <v>0</v>
      </c>
      <c r="BG22" s="38">
        <v>0</v>
      </c>
      <c r="BH22" s="38">
        <v>0</v>
      </c>
      <c r="BI22" s="38">
        <v>0</v>
      </c>
      <c r="BJ22" s="38">
        <v>0</v>
      </c>
      <c r="BK22" s="38">
        <v>0</v>
      </c>
      <c r="BL22" s="38"/>
      <c r="BM22" s="38">
        <v>0</v>
      </c>
      <c r="BN22" s="38">
        <v>0</v>
      </c>
      <c r="BO22" s="38"/>
      <c r="BP22" s="38">
        <v>0</v>
      </c>
      <c r="BQ22" s="38">
        <v>0</v>
      </c>
      <c r="BR22" s="38">
        <v>0</v>
      </c>
      <c r="BS22" s="38">
        <v>0</v>
      </c>
      <c r="BT22" s="38">
        <v>0</v>
      </c>
      <c r="BU22" s="38">
        <v>0</v>
      </c>
      <c r="BV22" s="38">
        <v>0</v>
      </c>
      <c r="BW22" s="38">
        <v>0</v>
      </c>
      <c r="BX22" s="38">
        <v>0</v>
      </c>
      <c r="BY22" s="38">
        <v>0</v>
      </c>
      <c r="BZ22" s="38">
        <v>0</v>
      </c>
      <c r="CA22" s="38">
        <v>0</v>
      </c>
      <c r="CB22" s="38">
        <v>0</v>
      </c>
      <c r="CC22" s="38">
        <v>0</v>
      </c>
      <c r="CD22" s="38">
        <v>0</v>
      </c>
      <c r="CE22" s="38">
        <v>0</v>
      </c>
      <c r="CF22" s="38">
        <v>0</v>
      </c>
      <c r="CG22" s="38">
        <v>0</v>
      </c>
      <c r="CH22" s="38">
        <v>0</v>
      </c>
      <c r="CI22" s="38">
        <v>0</v>
      </c>
      <c r="CJ22" s="38">
        <v>0</v>
      </c>
      <c r="CK22" s="38">
        <v>0</v>
      </c>
      <c r="CL22" s="38">
        <v>0</v>
      </c>
      <c r="CM22" s="38">
        <v>0</v>
      </c>
      <c r="CN22" s="38">
        <v>0</v>
      </c>
      <c r="CO22" s="38">
        <v>0</v>
      </c>
      <c r="CP22" s="38">
        <v>0</v>
      </c>
      <c r="CQ22" s="38">
        <v>0</v>
      </c>
      <c r="CR22" s="38">
        <v>0</v>
      </c>
      <c r="CS22" s="38">
        <v>0</v>
      </c>
      <c r="CT22" s="38">
        <v>0</v>
      </c>
      <c r="CU22" s="38">
        <v>0</v>
      </c>
      <c r="CV22" s="38">
        <v>0</v>
      </c>
      <c r="CW22" s="38">
        <v>0</v>
      </c>
      <c r="CX22" s="38">
        <v>0</v>
      </c>
      <c r="CY22" s="38">
        <v>0</v>
      </c>
      <c r="CZ22" s="38">
        <v>0</v>
      </c>
      <c r="DA22" s="38">
        <v>0</v>
      </c>
      <c r="DB22" s="38">
        <v>0</v>
      </c>
      <c r="DC22" s="38">
        <v>0</v>
      </c>
      <c r="DD22" s="38">
        <v>0</v>
      </c>
      <c r="DE22" s="38">
        <v>0</v>
      </c>
      <c r="DF22" s="38">
        <v>0</v>
      </c>
      <c r="DG22" s="38">
        <v>0</v>
      </c>
      <c r="DH22" s="38">
        <v>0</v>
      </c>
      <c r="DI22" s="38">
        <v>0</v>
      </c>
      <c r="DJ22" s="38">
        <v>0</v>
      </c>
      <c r="DK22" s="38">
        <v>0</v>
      </c>
      <c r="DL22" s="38">
        <v>0</v>
      </c>
      <c r="DM22" s="38">
        <v>0</v>
      </c>
      <c r="DN22" s="38">
        <v>0</v>
      </c>
      <c r="DO22" s="38">
        <v>0</v>
      </c>
      <c r="DP22" s="38">
        <v>0</v>
      </c>
      <c r="DQ22" s="38">
        <v>0</v>
      </c>
      <c r="DR22" s="38">
        <v>0</v>
      </c>
      <c r="DS22" s="38">
        <v>0</v>
      </c>
      <c r="DT22" s="38">
        <v>0</v>
      </c>
      <c r="DU22" s="38">
        <v>0</v>
      </c>
      <c r="DV22" s="38">
        <v>0</v>
      </c>
      <c r="DW22" s="38">
        <v>0</v>
      </c>
      <c r="DX22" s="38">
        <v>0</v>
      </c>
      <c r="DY22" s="38">
        <v>0</v>
      </c>
      <c r="DZ22" s="38">
        <v>0</v>
      </c>
      <c r="EA22" s="38">
        <v>0</v>
      </c>
      <c r="EB22" s="38">
        <v>0</v>
      </c>
      <c r="EC22" s="38">
        <v>0</v>
      </c>
      <c r="ED22" s="38">
        <v>0</v>
      </c>
      <c r="EE22" s="38">
        <v>0</v>
      </c>
      <c r="EF22" s="38">
        <v>0</v>
      </c>
      <c r="EG22" s="38">
        <v>0</v>
      </c>
      <c r="EH22" s="38">
        <v>0</v>
      </c>
      <c r="EI22" s="38">
        <v>0</v>
      </c>
      <c r="EJ22" s="38">
        <v>0</v>
      </c>
      <c r="EK22" s="38">
        <v>0</v>
      </c>
      <c r="EL22" s="38">
        <v>0</v>
      </c>
      <c r="EM22" s="38">
        <v>0</v>
      </c>
      <c r="EN22" s="38">
        <v>0</v>
      </c>
      <c r="EO22" s="38">
        <v>0</v>
      </c>
      <c r="EP22" s="38">
        <v>0</v>
      </c>
      <c r="EQ22" s="38">
        <v>0</v>
      </c>
      <c r="ER22" s="38">
        <v>0</v>
      </c>
      <c r="ES22" s="38">
        <v>0</v>
      </c>
      <c r="ET22" s="38">
        <v>0</v>
      </c>
      <c r="EU22" s="38">
        <v>0</v>
      </c>
      <c r="EV22" s="38">
        <v>0</v>
      </c>
      <c r="EW22" s="38">
        <v>0</v>
      </c>
      <c r="EX22" s="38">
        <v>0</v>
      </c>
      <c r="EY22" s="38">
        <v>0</v>
      </c>
      <c r="EZ22" s="38">
        <v>0</v>
      </c>
      <c r="FA22" s="38">
        <v>0</v>
      </c>
      <c r="FB22" s="38">
        <v>0</v>
      </c>
      <c r="FC22" s="38">
        <v>0</v>
      </c>
      <c r="FD22" s="38">
        <v>0</v>
      </c>
      <c r="FE22" s="38">
        <v>0</v>
      </c>
      <c r="FF22" s="38">
        <v>0</v>
      </c>
      <c r="FG22" s="38">
        <v>0</v>
      </c>
      <c r="FH22" s="38">
        <v>0</v>
      </c>
      <c r="FI22" s="38">
        <v>0</v>
      </c>
      <c r="FJ22" s="38">
        <v>0</v>
      </c>
      <c r="FK22" s="38">
        <v>0</v>
      </c>
      <c r="FL22" s="38">
        <v>0</v>
      </c>
      <c r="FM22" s="38">
        <v>0</v>
      </c>
      <c r="FN22" s="38">
        <v>0</v>
      </c>
      <c r="FO22" s="38">
        <v>0</v>
      </c>
      <c r="FP22" s="38">
        <v>0</v>
      </c>
      <c r="FQ22" s="38">
        <v>0</v>
      </c>
      <c r="FR22" s="38">
        <v>0</v>
      </c>
      <c r="FS22" s="38">
        <v>0</v>
      </c>
      <c r="FT22" s="38">
        <v>0</v>
      </c>
      <c r="FU22" s="38">
        <v>0</v>
      </c>
      <c r="FV22" s="38">
        <v>0</v>
      </c>
      <c r="FW22" s="38">
        <v>0</v>
      </c>
      <c r="FX22" s="38">
        <v>0</v>
      </c>
      <c r="FY22" s="38">
        <v>0</v>
      </c>
      <c r="FZ22" s="38">
        <v>0</v>
      </c>
      <c r="GA22" s="38">
        <v>0</v>
      </c>
      <c r="GB22" s="38">
        <v>0</v>
      </c>
      <c r="GC22" s="38">
        <v>0</v>
      </c>
      <c r="GD22" s="38">
        <v>0</v>
      </c>
      <c r="GE22" s="38">
        <v>0</v>
      </c>
      <c r="GF22" s="38">
        <v>0</v>
      </c>
      <c r="GG22" s="38">
        <v>0</v>
      </c>
      <c r="GH22" s="38">
        <v>0</v>
      </c>
      <c r="GI22" s="38">
        <v>0</v>
      </c>
      <c r="GJ22" s="38">
        <v>0</v>
      </c>
      <c r="GK22" s="38">
        <v>0</v>
      </c>
      <c r="GL22" s="38">
        <v>0</v>
      </c>
      <c r="GM22" s="38">
        <v>0</v>
      </c>
      <c r="GN22" s="38">
        <v>0</v>
      </c>
      <c r="GO22" s="38">
        <v>0</v>
      </c>
      <c r="GP22" s="38">
        <v>0</v>
      </c>
      <c r="GQ22" s="38">
        <v>0</v>
      </c>
      <c r="GR22" s="38">
        <v>0</v>
      </c>
      <c r="GS22" s="38">
        <v>0</v>
      </c>
      <c r="GT22" s="38">
        <v>0</v>
      </c>
      <c r="GU22" s="38">
        <v>0</v>
      </c>
      <c r="GV22" s="38">
        <v>0</v>
      </c>
      <c r="GW22" s="38">
        <v>0</v>
      </c>
      <c r="GX22" s="38">
        <v>0</v>
      </c>
      <c r="GY22" s="38">
        <v>0</v>
      </c>
      <c r="GZ22" s="38">
        <v>0</v>
      </c>
      <c r="HA22" s="38">
        <v>0</v>
      </c>
      <c r="HB22" s="38">
        <v>0</v>
      </c>
      <c r="HC22" s="38">
        <v>0</v>
      </c>
      <c r="HD22" s="38">
        <v>0</v>
      </c>
      <c r="HE22" s="38">
        <v>0</v>
      </c>
      <c r="HF22" s="38">
        <v>0</v>
      </c>
      <c r="HG22" s="38">
        <v>0</v>
      </c>
      <c r="HH22" s="38">
        <v>0</v>
      </c>
      <c r="HI22" s="38">
        <v>0</v>
      </c>
      <c r="HJ22" s="39">
        <f t="shared" si="6"/>
        <v>0</v>
      </c>
      <c r="HK22" s="39"/>
      <c r="HL22" s="39"/>
      <c r="HM22" s="39"/>
      <c r="HN22" s="39"/>
      <c r="HO22" s="39"/>
      <c r="HP22" s="39"/>
      <c r="HQ22" s="39"/>
      <c r="HR22" s="39"/>
      <c r="HS22" s="39"/>
      <c r="HT22" s="39"/>
      <c r="HU22" s="39"/>
      <c r="HV22" s="39"/>
      <c r="HW22" s="39"/>
      <c r="HX22" s="39"/>
      <c r="HY22" s="39"/>
      <c r="HZ22" s="39"/>
      <c r="IA22" s="39"/>
      <c r="IB22" s="39">
        <f t="shared" si="7"/>
        <v>0</v>
      </c>
      <c r="IC22" s="39">
        <v>0</v>
      </c>
      <c r="ID22" s="39">
        <v>0</v>
      </c>
      <c r="IE22" s="39">
        <v>0</v>
      </c>
      <c r="IF22" s="39">
        <v>0</v>
      </c>
      <c r="IG22" s="39">
        <v>0</v>
      </c>
      <c r="IH22" s="39">
        <v>0</v>
      </c>
      <c r="II22" s="39">
        <v>0</v>
      </c>
      <c r="IJ22" s="39">
        <v>0</v>
      </c>
      <c r="IK22" s="39">
        <v>0</v>
      </c>
      <c r="IL22" s="39">
        <v>0</v>
      </c>
      <c r="IM22" s="39">
        <v>0</v>
      </c>
      <c r="IN22" s="39">
        <v>0</v>
      </c>
      <c r="IO22" s="39">
        <v>0</v>
      </c>
      <c r="IP22" s="39">
        <v>0</v>
      </c>
      <c r="IQ22" s="39">
        <v>0</v>
      </c>
      <c r="IR22" s="39">
        <v>0</v>
      </c>
      <c r="IS22" s="39">
        <v>0</v>
      </c>
      <c r="IT22" s="40">
        <v>595</v>
      </c>
      <c r="IU22" s="40">
        <v>0</v>
      </c>
      <c r="IV22" s="41">
        <v>55193</v>
      </c>
      <c r="IW22" s="42">
        <v>39895</v>
      </c>
      <c r="IX22" s="43">
        <v>39895</v>
      </c>
      <c r="IY22" s="43">
        <v>0</v>
      </c>
      <c r="IZ22" s="42">
        <v>15298</v>
      </c>
      <c r="JA22" s="43">
        <v>15298</v>
      </c>
      <c r="JB22" s="43">
        <v>0</v>
      </c>
    </row>
    <row r="23" spans="1:262" s="54" customFormat="1" ht="18.75">
      <c r="A23" s="45"/>
      <c r="B23" s="46" t="s">
        <v>86</v>
      </c>
      <c r="C23" s="47"/>
      <c r="D23" s="48">
        <f t="shared" ref="D23:BO23" si="8">SUMIFS(D18:D22,$C$18:$C$22,"Городской")</f>
        <v>1129</v>
      </c>
      <c r="E23" s="48">
        <f t="shared" si="8"/>
        <v>314</v>
      </c>
      <c r="F23" s="48">
        <f t="shared" si="8"/>
        <v>0</v>
      </c>
      <c r="G23" s="48">
        <f t="shared" si="8"/>
        <v>432</v>
      </c>
      <c r="H23" s="48">
        <f t="shared" si="8"/>
        <v>36</v>
      </c>
      <c r="I23" s="48">
        <f t="shared" si="8"/>
        <v>149</v>
      </c>
      <c r="J23" s="48">
        <f t="shared" si="8"/>
        <v>164</v>
      </c>
      <c r="K23" s="48">
        <f t="shared" si="8"/>
        <v>0</v>
      </c>
      <c r="L23" s="48">
        <f t="shared" si="8"/>
        <v>0</v>
      </c>
      <c r="M23" s="48">
        <f t="shared" si="8"/>
        <v>0</v>
      </c>
      <c r="N23" s="48">
        <f t="shared" si="8"/>
        <v>0</v>
      </c>
      <c r="O23" s="48">
        <f t="shared" si="8"/>
        <v>0</v>
      </c>
      <c r="P23" s="48">
        <f t="shared" si="8"/>
        <v>0</v>
      </c>
      <c r="Q23" s="48">
        <f t="shared" si="8"/>
        <v>0</v>
      </c>
      <c r="R23" s="48">
        <f t="shared" si="8"/>
        <v>0</v>
      </c>
      <c r="S23" s="48">
        <f t="shared" si="8"/>
        <v>0</v>
      </c>
      <c r="T23" s="48">
        <f t="shared" si="8"/>
        <v>0</v>
      </c>
      <c r="U23" s="48">
        <f t="shared" si="8"/>
        <v>0</v>
      </c>
      <c r="V23" s="48">
        <f t="shared" si="8"/>
        <v>0</v>
      </c>
      <c r="W23" s="48">
        <f t="shared" si="8"/>
        <v>0</v>
      </c>
      <c r="X23" s="48">
        <f t="shared" si="8"/>
        <v>0</v>
      </c>
      <c r="Y23" s="48">
        <f t="shared" si="8"/>
        <v>0</v>
      </c>
      <c r="Z23" s="48">
        <f t="shared" si="8"/>
        <v>0</v>
      </c>
      <c r="AA23" s="48">
        <f t="shared" si="8"/>
        <v>0</v>
      </c>
      <c r="AB23" s="48">
        <f t="shared" si="8"/>
        <v>0</v>
      </c>
      <c r="AC23" s="48">
        <f t="shared" si="8"/>
        <v>0</v>
      </c>
      <c r="AD23" s="48">
        <f t="shared" si="8"/>
        <v>0</v>
      </c>
      <c r="AE23" s="48">
        <f t="shared" si="8"/>
        <v>0</v>
      </c>
      <c r="AF23" s="48">
        <f t="shared" si="8"/>
        <v>0</v>
      </c>
      <c r="AG23" s="48">
        <f t="shared" si="8"/>
        <v>0</v>
      </c>
      <c r="AH23" s="48">
        <f t="shared" si="8"/>
        <v>0</v>
      </c>
      <c r="AI23" s="48">
        <f t="shared" si="8"/>
        <v>0</v>
      </c>
      <c r="AJ23" s="48">
        <f t="shared" si="8"/>
        <v>0</v>
      </c>
      <c r="AK23" s="49">
        <f t="shared" si="8"/>
        <v>0</v>
      </c>
      <c r="AL23" s="49">
        <f t="shared" si="8"/>
        <v>0</v>
      </c>
      <c r="AM23" s="49">
        <f t="shared" si="8"/>
        <v>0</v>
      </c>
      <c r="AN23" s="49">
        <f t="shared" si="8"/>
        <v>0</v>
      </c>
      <c r="AO23" s="49">
        <f t="shared" si="8"/>
        <v>0</v>
      </c>
      <c r="AP23" s="49">
        <f t="shared" si="8"/>
        <v>0</v>
      </c>
      <c r="AQ23" s="49">
        <f t="shared" si="8"/>
        <v>0</v>
      </c>
      <c r="AR23" s="49">
        <f t="shared" si="8"/>
        <v>0</v>
      </c>
      <c r="AS23" s="49">
        <f t="shared" si="8"/>
        <v>0</v>
      </c>
      <c r="AT23" s="49">
        <f t="shared" si="8"/>
        <v>0</v>
      </c>
      <c r="AU23" s="48">
        <f t="shared" si="8"/>
        <v>0</v>
      </c>
      <c r="AV23" s="48">
        <f t="shared" si="8"/>
        <v>0</v>
      </c>
      <c r="AW23" s="48">
        <f t="shared" si="8"/>
        <v>0</v>
      </c>
      <c r="AX23" s="48">
        <f t="shared" si="8"/>
        <v>0</v>
      </c>
      <c r="AY23" s="48">
        <f t="shared" si="8"/>
        <v>0</v>
      </c>
      <c r="AZ23" s="48">
        <f t="shared" si="8"/>
        <v>0</v>
      </c>
      <c r="BA23" s="48">
        <f t="shared" si="8"/>
        <v>0</v>
      </c>
      <c r="BB23" s="48">
        <f t="shared" si="8"/>
        <v>0</v>
      </c>
      <c r="BC23" s="48">
        <f t="shared" si="8"/>
        <v>0</v>
      </c>
      <c r="BD23" s="48">
        <f t="shared" si="8"/>
        <v>0</v>
      </c>
      <c r="BE23" s="48">
        <f t="shared" si="8"/>
        <v>0</v>
      </c>
      <c r="BF23" s="48">
        <f t="shared" si="8"/>
        <v>0</v>
      </c>
      <c r="BG23" s="48">
        <f t="shared" si="8"/>
        <v>0</v>
      </c>
      <c r="BH23" s="48">
        <f t="shared" si="8"/>
        <v>0</v>
      </c>
      <c r="BI23" s="48">
        <f t="shared" si="8"/>
        <v>0</v>
      </c>
      <c r="BJ23" s="48">
        <f t="shared" si="8"/>
        <v>0</v>
      </c>
      <c r="BK23" s="48">
        <f t="shared" si="8"/>
        <v>0</v>
      </c>
      <c r="BL23" s="49">
        <f t="shared" si="8"/>
        <v>0</v>
      </c>
      <c r="BM23" s="49">
        <f t="shared" si="8"/>
        <v>0</v>
      </c>
      <c r="BN23" s="49">
        <f t="shared" si="8"/>
        <v>0</v>
      </c>
      <c r="BO23" s="49">
        <f t="shared" si="8"/>
        <v>0</v>
      </c>
      <c r="BP23" s="48">
        <f t="shared" ref="BP23:EA23" si="9">SUMIFS(BP18:BP22,$C$18:$C$22,"Городской")</f>
        <v>0</v>
      </c>
      <c r="BQ23" s="48">
        <f t="shared" si="9"/>
        <v>0</v>
      </c>
      <c r="BR23" s="48">
        <f t="shared" si="9"/>
        <v>0</v>
      </c>
      <c r="BS23" s="48">
        <f t="shared" si="9"/>
        <v>0</v>
      </c>
      <c r="BT23" s="48">
        <f t="shared" si="9"/>
        <v>0</v>
      </c>
      <c r="BU23" s="48">
        <f t="shared" si="9"/>
        <v>0</v>
      </c>
      <c r="BV23" s="48">
        <f t="shared" si="9"/>
        <v>0</v>
      </c>
      <c r="BW23" s="48">
        <f t="shared" si="9"/>
        <v>0</v>
      </c>
      <c r="BX23" s="48">
        <f t="shared" si="9"/>
        <v>0</v>
      </c>
      <c r="BY23" s="48">
        <f t="shared" si="9"/>
        <v>0</v>
      </c>
      <c r="BZ23" s="48">
        <f t="shared" si="9"/>
        <v>0</v>
      </c>
      <c r="CA23" s="48">
        <f t="shared" si="9"/>
        <v>0</v>
      </c>
      <c r="CB23" s="48">
        <f t="shared" si="9"/>
        <v>0</v>
      </c>
      <c r="CC23" s="48">
        <f t="shared" si="9"/>
        <v>0</v>
      </c>
      <c r="CD23" s="48">
        <f t="shared" si="9"/>
        <v>0</v>
      </c>
      <c r="CE23" s="48">
        <f t="shared" si="9"/>
        <v>0</v>
      </c>
      <c r="CF23" s="48">
        <f t="shared" si="9"/>
        <v>0</v>
      </c>
      <c r="CG23" s="48">
        <f t="shared" si="9"/>
        <v>0</v>
      </c>
      <c r="CH23" s="48">
        <f t="shared" si="9"/>
        <v>0</v>
      </c>
      <c r="CI23" s="48">
        <f t="shared" si="9"/>
        <v>0</v>
      </c>
      <c r="CJ23" s="48">
        <f t="shared" si="9"/>
        <v>0</v>
      </c>
      <c r="CK23" s="48">
        <f t="shared" si="9"/>
        <v>0</v>
      </c>
      <c r="CL23" s="48">
        <f t="shared" si="9"/>
        <v>0</v>
      </c>
      <c r="CM23" s="48">
        <f t="shared" si="9"/>
        <v>0</v>
      </c>
      <c r="CN23" s="48">
        <f t="shared" si="9"/>
        <v>0</v>
      </c>
      <c r="CO23" s="48">
        <f t="shared" si="9"/>
        <v>0</v>
      </c>
      <c r="CP23" s="48">
        <f t="shared" si="9"/>
        <v>0</v>
      </c>
      <c r="CQ23" s="48">
        <f t="shared" si="9"/>
        <v>0</v>
      </c>
      <c r="CR23" s="48">
        <f t="shared" si="9"/>
        <v>0</v>
      </c>
      <c r="CS23" s="48">
        <f t="shared" si="9"/>
        <v>0</v>
      </c>
      <c r="CT23" s="48">
        <f t="shared" si="9"/>
        <v>0</v>
      </c>
      <c r="CU23" s="48">
        <f t="shared" si="9"/>
        <v>0</v>
      </c>
      <c r="CV23" s="48">
        <f t="shared" si="9"/>
        <v>0</v>
      </c>
      <c r="CW23" s="48">
        <f t="shared" si="9"/>
        <v>0</v>
      </c>
      <c r="CX23" s="48">
        <f t="shared" si="9"/>
        <v>0</v>
      </c>
      <c r="CY23" s="48">
        <f t="shared" si="9"/>
        <v>0</v>
      </c>
      <c r="CZ23" s="48">
        <f t="shared" si="9"/>
        <v>0</v>
      </c>
      <c r="DA23" s="48">
        <f t="shared" si="9"/>
        <v>0</v>
      </c>
      <c r="DB23" s="48">
        <f t="shared" si="9"/>
        <v>0</v>
      </c>
      <c r="DC23" s="48">
        <f t="shared" si="9"/>
        <v>0</v>
      </c>
      <c r="DD23" s="48">
        <f t="shared" si="9"/>
        <v>0</v>
      </c>
      <c r="DE23" s="48">
        <f t="shared" si="9"/>
        <v>0</v>
      </c>
      <c r="DF23" s="48">
        <f t="shared" si="9"/>
        <v>0</v>
      </c>
      <c r="DG23" s="48">
        <f t="shared" si="9"/>
        <v>0</v>
      </c>
      <c r="DH23" s="48">
        <f t="shared" si="9"/>
        <v>0</v>
      </c>
      <c r="DI23" s="48">
        <f t="shared" si="9"/>
        <v>0</v>
      </c>
      <c r="DJ23" s="48">
        <f t="shared" si="9"/>
        <v>0</v>
      </c>
      <c r="DK23" s="48">
        <f t="shared" si="9"/>
        <v>0</v>
      </c>
      <c r="DL23" s="48">
        <f t="shared" si="9"/>
        <v>0</v>
      </c>
      <c r="DM23" s="48">
        <f t="shared" si="9"/>
        <v>0</v>
      </c>
      <c r="DN23" s="48">
        <f t="shared" si="9"/>
        <v>0</v>
      </c>
      <c r="DO23" s="48">
        <f t="shared" si="9"/>
        <v>0</v>
      </c>
      <c r="DP23" s="48">
        <f t="shared" si="9"/>
        <v>0</v>
      </c>
      <c r="DQ23" s="48">
        <f t="shared" si="9"/>
        <v>0</v>
      </c>
      <c r="DR23" s="48">
        <f t="shared" si="9"/>
        <v>0</v>
      </c>
      <c r="DS23" s="48">
        <f t="shared" si="9"/>
        <v>0</v>
      </c>
      <c r="DT23" s="48">
        <f t="shared" si="9"/>
        <v>0</v>
      </c>
      <c r="DU23" s="48">
        <f t="shared" si="9"/>
        <v>0</v>
      </c>
      <c r="DV23" s="48">
        <f t="shared" si="9"/>
        <v>0</v>
      </c>
      <c r="DW23" s="48">
        <f t="shared" si="9"/>
        <v>0</v>
      </c>
      <c r="DX23" s="48">
        <f t="shared" si="9"/>
        <v>0</v>
      </c>
      <c r="DY23" s="48">
        <f t="shared" si="9"/>
        <v>34</v>
      </c>
      <c r="DZ23" s="48">
        <f t="shared" si="9"/>
        <v>0</v>
      </c>
      <c r="EA23" s="48">
        <f t="shared" si="9"/>
        <v>0</v>
      </c>
      <c r="EB23" s="48">
        <f t="shared" ref="EB23:GM23" si="10">SUMIFS(EB18:EB22,$C$18:$C$22,"Городской")</f>
        <v>0</v>
      </c>
      <c r="EC23" s="48">
        <f t="shared" si="10"/>
        <v>0</v>
      </c>
      <c r="ED23" s="48">
        <f t="shared" si="10"/>
        <v>0</v>
      </c>
      <c r="EE23" s="48">
        <f t="shared" si="10"/>
        <v>0</v>
      </c>
      <c r="EF23" s="48">
        <f t="shared" si="10"/>
        <v>0</v>
      </c>
      <c r="EG23" s="48">
        <f t="shared" si="10"/>
        <v>0</v>
      </c>
      <c r="EH23" s="48">
        <f t="shared" si="10"/>
        <v>0</v>
      </c>
      <c r="EI23" s="48">
        <f t="shared" si="10"/>
        <v>0</v>
      </c>
      <c r="EJ23" s="48">
        <f t="shared" si="10"/>
        <v>0</v>
      </c>
      <c r="EK23" s="48">
        <f t="shared" si="10"/>
        <v>0</v>
      </c>
      <c r="EL23" s="48">
        <f t="shared" si="10"/>
        <v>0</v>
      </c>
      <c r="EM23" s="48">
        <f t="shared" si="10"/>
        <v>0</v>
      </c>
      <c r="EN23" s="48">
        <f t="shared" si="10"/>
        <v>0</v>
      </c>
      <c r="EO23" s="48">
        <f t="shared" si="10"/>
        <v>0</v>
      </c>
      <c r="EP23" s="48">
        <f t="shared" si="10"/>
        <v>0</v>
      </c>
      <c r="EQ23" s="48">
        <f t="shared" si="10"/>
        <v>0</v>
      </c>
      <c r="ER23" s="48">
        <f t="shared" si="10"/>
        <v>0</v>
      </c>
      <c r="ES23" s="48">
        <f t="shared" si="10"/>
        <v>0</v>
      </c>
      <c r="ET23" s="48">
        <f t="shared" si="10"/>
        <v>0</v>
      </c>
      <c r="EU23" s="48">
        <f t="shared" si="10"/>
        <v>0</v>
      </c>
      <c r="EV23" s="48">
        <f t="shared" si="10"/>
        <v>0</v>
      </c>
      <c r="EW23" s="48">
        <f t="shared" si="10"/>
        <v>0</v>
      </c>
      <c r="EX23" s="48">
        <f t="shared" si="10"/>
        <v>0</v>
      </c>
      <c r="EY23" s="48">
        <f t="shared" si="10"/>
        <v>0</v>
      </c>
      <c r="EZ23" s="48">
        <f t="shared" si="10"/>
        <v>0</v>
      </c>
      <c r="FA23" s="48">
        <f t="shared" si="10"/>
        <v>0</v>
      </c>
      <c r="FB23" s="48">
        <f t="shared" si="10"/>
        <v>0</v>
      </c>
      <c r="FC23" s="48">
        <f t="shared" si="10"/>
        <v>0</v>
      </c>
      <c r="FD23" s="48">
        <f t="shared" si="10"/>
        <v>0</v>
      </c>
      <c r="FE23" s="48">
        <f t="shared" si="10"/>
        <v>0</v>
      </c>
      <c r="FF23" s="48">
        <f t="shared" si="10"/>
        <v>0</v>
      </c>
      <c r="FG23" s="48">
        <f t="shared" si="10"/>
        <v>0</v>
      </c>
      <c r="FH23" s="48">
        <f t="shared" si="10"/>
        <v>0</v>
      </c>
      <c r="FI23" s="48">
        <f t="shared" si="10"/>
        <v>0</v>
      </c>
      <c r="FJ23" s="48">
        <f t="shared" si="10"/>
        <v>0</v>
      </c>
      <c r="FK23" s="48">
        <f t="shared" si="10"/>
        <v>0</v>
      </c>
      <c r="FL23" s="48">
        <f t="shared" si="10"/>
        <v>0</v>
      </c>
      <c r="FM23" s="48">
        <f t="shared" si="10"/>
        <v>0</v>
      </c>
      <c r="FN23" s="48">
        <f t="shared" si="10"/>
        <v>0</v>
      </c>
      <c r="FO23" s="48">
        <f t="shared" si="10"/>
        <v>0</v>
      </c>
      <c r="FP23" s="48">
        <f t="shared" si="10"/>
        <v>0</v>
      </c>
      <c r="FQ23" s="48">
        <f t="shared" si="10"/>
        <v>0</v>
      </c>
      <c r="FR23" s="48">
        <f t="shared" si="10"/>
        <v>0</v>
      </c>
      <c r="FS23" s="48">
        <f t="shared" si="10"/>
        <v>0</v>
      </c>
      <c r="FT23" s="48">
        <f t="shared" si="10"/>
        <v>0</v>
      </c>
      <c r="FU23" s="48">
        <f t="shared" si="10"/>
        <v>0</v>
      </c>
      <c r="FV23" s="48">
        <f t="shared" si="10"/>
        <v>0</v>
      </c>
      <c r="FW23" s="48">
        <f t="shared" si="10"/>
        <v>0</v>
      </c>
      <c r="FX23" s="48">
        <f t="shared" si="10"/>
        <v>0</v>
      </c>
      <c r="FY23" s="48">
        <f t="shared" si="10"/>
        <v>0</v>
      </c>
      <c r="FZ23" s="48">
        <f t="shared" si="10"/>
        <v>0</v>
      </c>
      <c r="GA23" s="48">
        <f t="shared" si="10"/>
        <v>0</v>
      </c>
      <c r="GB23" s="48">
        <f t="shared" si="10"/>
        <v>0</v>
      </c>
      <c r="GC23" s="48">
        <f t="shared" si="10"/>
        <v>0</v>
      </c>
      <c r="GD23" s="48">
        <f t="shared" si="10"/>
        <v>0</v>
      </c>
      <c r="GE23" s="48">
        <f t="shared" si="10"/>
        <v>0</v>
      </c>
      <c r="GF23" s="48">
        <f t="shared" si="10"/>
        <v>0</v>
      </c>
      <c r="GG23" s="48">
        <f t="shared" si="10"/>
        <v>0</v>
      </c>
      <c r="GH23" s="48">
        <f t="shared" si="10"/>
        <v>0</v>
      </c>
      <c r="GI23" s="48">
        <f t="shared" si="10"/>
        <v>0</v>
      </c>
      <c r="GJ23" s="48">
        <f t="shared" si="10"/>
        <v>0</v>
      </c>
      <c r="GK23" s="48">
        <f t="shared" si="10"/>
        <v>0</v>
      </c>
      <c r="GL23" s="48">
        <f t="shared" si="10"/>
        <v>0</v>
      </c>
      <c r="GM23" s="48">
        <f t="shared" si="10"/>
        <v>0</v>
      </c>
      <c r="GN23" s="48">
        <f t="shared" ref="GN23:IY23" si="11">SUMIFS(GN18:GN22,$C$18:$C$22,"Городской")</f>
        <v>0</v>
      </c>
      <c r="GO23" s="48">
        <f t="shared" si="11"/>
        <v>0</v>
      </c>
      <c r="GP23" s="48">
        <f t="shared" si="11"/>
        <v>0</v>
      </c>
      <c r="GQ23" s="48">
        <f t="shared" si="11"/>
        <v>0</v>
      </c>
      <c r="GR23" s="48">
        <f t="shared" si="11"/>
        <v>0</v>
      </c>
      <c r="GS23" s="48">
        <f t="shared" si="11"/>
        <v>0</v>
      </c>
      <c r="GT23" s="48">
        <f t="shared" si="11"/>
        <v>0</v>
      </c>
      <c r="GU23" s="48">
        <f t="shared" si="11"/>
        <v>0</v>
      </c>
      <c r="GV23" s="48">
        <f t="shared" si="11"/>
        <v>0</v>
      </c>
      <c r="GW23" s="48">
        <f t="shared" si="11"/>
        <v>0</v>
      </c>
      <c r="GX23" s="48">
        <f t="shared" si="11"/>
        <v>0</v>
      </c>
      <c r="GY23" s="48">
        <f t="shared" si="11"/>
        <v>0</v>
      </c>
      <c r="GZ23" s="48">
        <f t="shared" si="11"/>
        <v>0</v>
      </c>
      <c r="HA23" s="48">
        <f t="shared" si="11"/>
        <v>0</v>
      </c>
      <c r="HB23" s="48">
        <f t="shared" si="11"/>
        <v>0</v>
      </c>
      <c r="HC23" s="48">
        <f t="shared" si="11"/>
        <v>0</v>
      </c>
      <c r="HD23" s="48">
        <f t="shared" si="11"/>
        <v>0</v>
      </c>
      <c r="HE23" s="48">
        <f t="shared" si="11"/>
        <v>0</v>
      </c>
      <c r="HF23" s="48">
        <f t="shared" si="11"/>
        <v>0</v>
      </c>
      <c r="HG23" s="48">
        <f t="shared" si="11"/>
        <v>0</v>
      </c>
      <c r="HH23" s="48">
        <f t="shared" si="11"/>
        <v>0</v>
      </c>
      <c r="HI23" s="48">
        <f t="shared" si="11"/>
        <v>0</v>
      </c>
      <c r="HJ23" s="50">
        <f t="shared" si="11"/>
        <v>0</v>
      </c>
      <c r="HK23" s="50">
        <f t="shared" si="11"/>
        <v>0</v>
      </c>
      <c r="HL23" s="50">
        <f t="shared" si="11"/>
        <v>0</v>
      </c>
      <c r="HM23" s="50">
        <f t="shared" si="11"/>
        <v>0</v>
      </c>
      <c r="HN23" s="50">
        <f t="shared" si="11"/>
        <v>0</v>
      </c>
      <c r="HO23" s="50">
        <f t="shared" si="11"/>
        <v>0</v>
      </c>
      <c r="HP23" s="50">
        <f t="shared" si="11"/>
        <v>0</v>
      </c>
      <c r="HQ23" s="50">
        <f t="shared" si="11"/>
        <v>0</v>
      </c>
      <c r="HR23" s="50">
        <f t="shared" si="11"/>
        <v>0</v>
      </c>
      <c r="HS23" s="50">
        <f t="shared" si="11"/>
        <v>0</v>
      </c>
      <c r="HT23" s="50">
        <f t="shared" si="11"/>
        <v>0</v>
      </c>
      <c r="HU23" s="50">
        <f t="shared" si="11"/>
        <v>0</v>
      </c>
      <c r="HV23" s="50">
        <f t="shared" si="11"/>
        <v>0</v>
      </c>
      <c r="HW23" s="50">
        <f t="shared" si="11"/>
        <v>0</v>
      </c>
      <c r="HX23" s="50">
        <f t="shared" si="11"/>
        <v>0</v>
      </c>
      <c r="HY23" s="50">
        <f t="shared" si="11"/>
        <v>0</v>
      </c>
      <c r="HZ23" s="50">
        <f t="shared" si="11"/>
        <v>0</v>
      </c>
      <c r="IA23" s="50">
        <f t="shared" si="11"/>
        <v>0</v>
      </c>
      <c r="IB23" s="50">
        <f t="shared" si="11"/>
        <v>34</v>
      </c>
      <c r="IC23" s="50">
        <f t="shared" si="11"/>
        <v>34</v>
      </c>
      <c r="ID23" s="50">
        <f t="shared" si="11"/>
        <v>0</v>
      </c>
      <c r="IE23" s="50">
        <f t="shared" si="11"/>
        <v>0</v>
      </c>
      <c r="IF23" s="50">
        <f t="shared" si="11"/>
        <v>0</v>
      </c>
      <c r="IG23" s="50">
        <f t="shared" si="11"/>
        <v>0</v>
      </c>
      <c r="IH23" s="50">
        <f t="shared" si="11"/>
        <v>0</v>
      </c>
      <c r="II23" s="50">
        <f t="shared" si="11"/>
        <v>0</v>
      </c>
      <c r="IJ23" s="50">
        <f t="shared" si="11"/>
        <v>0</v>
      </c>
      <c r="IK23" s="50">
        <f t="shared" si="11"/>
        <v>0</v>
      </c>
      <c r="IL23" s="50">
        <f t="shared" si="11"/>
        <v>0</v>
      </c>
      <c r="IM23" s="50">
        <f t="shared" si="11"/>
        <v>0</v>
      </c>
      <c r="IN23" s="50">
        <f t="shared" si="11"/>
        <v>0</v>
      </c>
      <c r="IO23" s="50">
        <f t="shared" si="11"/>
        <v>0</v>
      </c>
      <c r="IP23" s="50">
        <f t="shared" si="11"/>
        <v>0</v>
      </c>
      <c r="IQ23" s="50">
        <f t="shared" si="11"/>
        <v>0</v>
      </c>
      <c r="IR23" s="50">
        <f t="shared" si="11"/>
        <v>0</v>
      </c>
      <c r="IS23" s="50">
        <f t="shared" si="11"/>
        <v>0</v>
      </c>
      <c r="IT23" s="51">
        <f t="shared" si="11"/>
        <v>1090</v>
      </c>
      <c r="IU23" s="51">
        <f t="shared" si="11"/>
        <v>48</v>
      </c>
      <c r="IV23" s="52">
        <f t="shared" si="11"/>
        <v>83229</v>
      </c>
      <c r="IW23" s="53">
        <f t="shared" si="11"/>
        <v>61826</v>
      </c>
      <c r="IX23" s="53">
        <f t="shared" si="11"/>
        <v>61826</v>
      </c>
      <c r="IY23" s="53">
        <f t="shared" si="11"/>
        <v>1719</v>
      </c>
      <c r="IZ23" s="53">
        <f t="shared" ref="IZ23:JB23" si="12">SUMIFS(IZ18:IZ22,$C$18:$C$22,"Городской")</f>
        <v>21403</v>
      </c>
      <c r="JA23" s="53">
        <f t="shared" si="12"/>
        <v>21403</v>
      </c>
      <c r="JB23" s="53">
        <f t="shared" si="12"/>
        <v>800</v>
      </c>
    </row>
    <row r="24" spans="1:262" s="54" customFormat="1" ht="18.75">
      <c r="A24" s="45"/>
      <c r="B24" s="46" t="s">
        <v>87</v>
      </c>
      <c r="C24" s="47"/>
      <c r="D24" s="48">
        <f t="shared" ref="D24:BO24" si="13">SUMIFS(D18:D22,$C$18:$C$22,"Сельский")</f>
        <v>0</v>
      </c>
      <c r="E24" s="48">
        <f t="shared" si="13"/>
        <v>0</v>
      </c>
      <c r="F24" s="48">
        <f t="shared" si="13"/>
        <v>0</v>
      </c>
      <c r="G24" s="48">
        <f t="shared" si="13"/>
        <v>0</v>
      </c>
      <c r="H24" s="48">
        <f t="shared" si="13"/>
        <v>0</v>
      </c>
      <c r="I24" s="48">
        <f t="shared" si="13"/>
        <v>0</v>
      </c>
      <c r="J24" s="48">
        <f t="shared" si="13"/>
        <v>0</v>
      </c>
      <c r="K24" s="48">
        <f t="shared" si="13"/>
        <v>0</v>
      </c>
      <c r="L24" s="48">
        <f t="shared" si="13"/>
        <v>0</v>
      </c>
      <c r="M24" s="48">
        <f t="shared" si="13"/>
        <v>0</v>
      </c>
      <c r="N24" s="48">
        <f t="shared" si="13"/>
        <v>0</v>
      </c>
      <c r="O24" s="48">
        <f t="shared" si="13"/>
        <v>0</v>
      </c>
      <c r="P24" s="48">
        <f t="shared" si="13"/>
        <v>0</v>
      </c>
      <c r="Q24" s="48">
        <f t="shared" si="13"/>
        <v>0</v>
      </c>
      <c r="R24" s="48">
        <f t="shared" si="13"/>
        <v>0</v>
      </c>
      <c r="S24" s="48">
        <f t="shared" si="13"/>
        <v>0</v>
      </c>
      <c r="T24" s="48">
        <f t="shared" si="13"/>
        <v>0</v>
      </c>
      <c r="U24" s="48">
        <f t="shared" si="13"/>
        <v>0</v>
      </c>
      <c r="V24" s="48">
        <f t="shared" si="13"/>
        <v>0</v>
      </c>
      <c r="W24" s="48">
        <f t="shared" si="13"/>
        <v>0</v>
      </c>
      <c r="X24" s="48">
        <f t="shared" si="13"/>
        <v>0</v>
      </c>
      <c r="Y24" s="48">
        <f t="shared" si="13"/>
        <v>0</v>
      </c>
      <c r="Z24" s="48">
        <f t="shared" si="13"/>
        <v>0</v>
      </c>
      <c r="AA24" s="48">
        <f t="shared" si="13"/>
        <v>0</v>
      </c>
      <c r="AB24" s="48">
        <f t="shared" si="13"/>
        <v>0</v>
      </c>
      <c r="AC24" s="48">
        <f t="shared" si="13"/>
        <v>0</v>
      </c>
      <c r="AD24" s="48">
        <f t="shared" si="13"/>
        <v>0</v>
      </c>
      <c r="AE24" s="48">
        <f t="shared" si="13"/>
        <v>0</v>
      </c>
      <c r="AF24" s="48">
        <f t="shared" si="13"/>
        <v>0</v>
      </c>
      <c r="AG24" s="48">
        <f t="shared" si="13"/>
        <v>0</v>
      </c>
      <c r="AH24" s="48">
        <f t="shared" si="13"/>
        <v>0</v>
      </c>
      <c r="AI24" s="48">
        <f t="shared" si="13"/>
        <v>0</v>
      </c>
      <c r="AJ24" s="48">
        <f t="shared" si="13"/>
        <v>0</v>
      </c>
      <c r="AK24" s="49">
        <f t="shared" si="13"/>
        <v>0</v>
      </c>
      <c r="AL24" s="49">
        <f t="shared" si="13"/>
        <v>0</v>
      </c>
      <c r="AM24" s="49">
        <f t="shared" si="13"/>
        <v>0</v>
      </c>
      <c r="AN24" s="49">
        <f t="shared" si="13"/>
        <v>0</v>
      </c>
      <c r="AO24" s="49">
        <f t="shared" si="13"/>
        <v>0</v>
      </c>
      <c r="AP24" s="49">
        <f t="shared" si="13"/>
        <v>0</v>
      </c>
      <c r="AQ24" s="49">
        <f t="shared" si="13"/>
        <v>0</v>
      </c>
      <c r="AR24" s="49">
        <f t="shared" si="13"/>
        <v>0</v>
      </c>
      <c r="AS24" s="49">
        <f t="shared" si="13"/>
        <v>0</v>
      </c>
      <c r="AT24" s="49">
        <f t="shared" si="13"/>
        <v>0</v>
      </c>
      <c r="AU24" s="48">
        <f t="shared" si="13"/>
        <v>0</v>
      </c>
      <c r="AV24" s="48">
        <f t="shared" si="13"/>
        <v>0</v>
      </c>
      <c r="AW24" s="48">
        <f t="shared" si="13"/>
        <v>0</v>
      </c>
      <c r="AX24" s="48">
        <f t="shared" si="13"/>
        <v>0</v>
      </c>
      <c r="AY24" s="48">
        <f t="shared" si="13"/>
        <v>0</v>
      </c>
      <c r="AZ24" s="48">
        <f t="shared" si="13"/>
        <v>0</v>
      </c>
      <c r="BA24" s="48">
        <f t="shared" si="13"/>
        <v>0</v>
      </c>
      <c r="BB24" s="48">
        <f t="shared" si="13"/>
        <v>0</v>
      </c>
      <c r="BC24" s="48">
        <f t="shared" si="13"/>
        <v>0</v>
      </c>
      <c r="BD24" s="48">
        <f t="shared" si="13"/>
        <v>0</v>
      </c>
      <c r="BE24" s="48">
        <f t="shared" si="13"/>
        <v>0</v>
      </c>
      <c r="BF24" s="48">
        <f t="shared" si="13"/>
        <v>0</v>
      </c>
      <c r="BG24" s="48">
        <f t="shared" si="13"/>
        <v>0</v>
      </c>
      <c r="BH24" s="48">
        <f t="shared" si="13"/>
        <v>0</v>
      </c>
      <c r="BI24" s="48">
        <f t="shared" si="13"/>
        <v>0</v>
      </c>
      <c r="BJ24" s="48">
        <f t="shared" si="13"/>
        <v>0</v>
      </c>
      <c r="BK24" s="48">
        <f t="shared" si="13"/>
        <v>0</v>
      </c>
      <c r="BL24" s="49">
        <f t="shared" si="13"/>
        <v>0</v>
      </c>
      <c r="BM24" s="49">
        <f t="shared" si="13"/>
        <v>0</v>
      </c>
      <c r="BN24" s="49">
        <f t="shared" si="13"/>
        <v>0</v>
      </c>
      <c r="BO24" s="49">
        <f t="shared" si="13"/>
        <v>0</v>
      </c>
      <c r="BP24" s="48">
        <f t="shared" ref="BP24:EA24" si="14">SUMIFS(BP18:BP22,$C$18:$C$22,"Сельский")</f>
        <v>0</v>
      </c>
      <c r="BQ24" s="48">
        <f t="shared" si="14"/>
        <v>0</v>
      </c>
      <c r="BR24" s="48">
        <f t="shared" si="14"/>
        <v>0</v>
      </c>
      <c r="BS24" s="48">
        <f t="shared" si="14"/>
        <v>0</v>
      </c>
      <c r="BT24" s="48">
        <f t="shared" si="14"/>
        <v>0</v>
      </c>
      <c r="BU24" s="48">
        <f t="shared" si="14"/>
        <v>0</v>
      </c>
      <c r="BV24" s="48">
        <f t="shared" si="14"/>
        <v>0</v>
      </c>
      <c r="BW24" s="48">
        <f t="shared" si="14"/>
        <v>0</v>
      </c>
      <c r="BX24" s="48">
        <f t="shared" si="14"/>
        <v>0</v>
      </c>
      <c r="BY24" s="48">
        <f t="shared" si="14"/>
        <v>0</v>
      </c>
      <c r="BZ24" s="48">
        <f t="shared" si="14"/>
        <v>0</v>
      </c>
      <c r="CA24" s="48">
        <f t="shared" si="14"/>
        <v>0</v>
      </c>
      <c r="CB24" s="48">
        <f t="shared" si="14"/>
        <v>0</v>
      </c>
      <c r="CC24" s="48">
        <f t="shared" si="14"/>
        <v>0</v>
      </c>
      <c r="CD24" s="48">
        <f t="shared" si="14"/>
        <v>0</v>
      </c>
      <c r="CE24" s="48">
        <f t="shared" si="14"/>
        <v>0</v>
      </c>
      <c r="CF24" s="48">
        <f t="shared" si="14"/>
        <v>0</v>
      </c>
      <c r="CG24" s="48">
        <f t="shared" si="14"/>
        <v>0</v>
      </c>
      <c r="CH24" s="48">
        <f t="shared" si="14"/>
        <v>0</v>
      </c>
      <c r="CI24" s="48">
        <f t="shared" si="14"/>
        <v>0</v>
      </c>
      <c r="CJ24" s="48">
        <f t="shared" si="14"/>
        <v>0</v>
      </c>
      <c r="CK24" s="48">
        <f t="shared" si="14"/>
        <v>0</v>
      </c>
      <c r="CL24" s="48">
        <f t="shared" si="14"/>
        <v>0</v>
      </c>
      <c r="CM24" s="48">
        <f t="shared" si="14"/>
        <v>0</v>
      </c>
      <c r="CN24" s="48">
        <f t="shared" si="14"/>
        <v>0</v>
      </c>
      <c r="CO24" s="48">
        <f t="shared" si="14"/>
        <v>0</v>
      </c>
      <c r="CP24" s="48">
        <f t="shared" si="14"/>
        <v>0</v>
      </c>
      <c r="CQ24" s="48">
        <f t="shared" si="14"/>
        <v>0</v>
      </c>
      <c r="CR24" s="48">
        <f t="shared" si="14"/>
        <v>0</v>
      </c>
      <c r="CS24" s="48">
        <f t="shared" si="14"/>
        <v>0</v>
      </c>
      <c r="CT24" s="48">
        <f t="shared" si="14"/>
        <v>0</v>
      </c>
      <c r="CU24" s="48">
        <f t="shared" si="14"/>
        <v>0</v>
      </c>
      <c r="CV24" s="48">
        <f t="shared" si="14"/>
        <v>0</v>
      </c>
      <c r="CW24" s="48">
        <f t="shared" si="14"/>
        <v>0</v>
      </c>
      <c r="CX24" s="48">
        <f t="shared" si="14"/>
        <v>0</v>
      </c>
      <c r="CY24" s="48">
        <f t="shared" si="14"/>
        <v>0</v>
      </c>
      <c r="CZ24" s="48">
        <f t="shared" si="14"/>
        <v>0</v>
      </c>
      <c r="DA24" s="48">
        <f t="shared" si="14"/>
        <v>0</v>
      </c>
      <c r="DB24" s="48">
        <f t="shared" si="14"/>
        <v>0</v>
      </c>
      <c r="DC24" s="48">
        <f t="shared" si="14"/>
        <v>0</v>
      </c>
      <c r="DD24" s="48">
        <f t="shared" si="14"/>
        <v>0</v>
      </c>
      <c r="DE24" s="48">
        <f t="shared" si="14"/>
        <v>0</v>
      </c>
      <c r="DF24" s="48">
        <f t="shared" si="14"/>
        <v>0</v>
      </c>
      <c r="DG24" s="48">
        <f t="shared" si="14"/>
        <v>0</v>
      </c>
      <c r="DH24" s="48">
        <f t="shared" si="14"/>
        <v>0</v>
      </c>
      <c r="DI24" s="48">
        <f t="shared" si="14"/>
        <v>0</v>
      </c>
      <c r="DJ24" s="48">
        <f t="shared" si="14"/>
        <v>0</v>
      </c>
      <c r="DK24" s="48">
        <f t="shared" si="14"/>
        <v>0</v>
      </c>
      <c r="DL24" s="48">
        <f t="shared" si="14"/>
        <v>0</v>
      </c>
      <c r="DM24" s="48">
        <f t="shared" si="14"/>
        <v>0</v>
      </c>
      <c r="DN24" s="48">
        <f t="shared" si="14"/>
        <v>0</v>
      </c>
      <c r="DO24" s="48">
        <f t="shared" si="14"/>
        <v>0</v>
      </c>
      <c r="DP24" s="48">
        <f t="shared" si="14"/>
        <v>0</v>
      </c>
      <c r="DQ24" s="48">
        <f t="shared" si="14"/>
        <v>0</v>
      </c>
      <c r="DR24" s="48">
        <f t="shared" si="14"/>
        <v>0</v>
      </c>
      <c r="DS24" s="48">
        <f t="shared" si="14"/>
        <v>0</v>
      </c>
      <c r="DT24" s="48">
        <f t="shared" si="14"/>
        <v>0</v>
      </c>
      <c r="DU24" s="48">
        <f t="shared" si="14"/>
        <v>0</v>
      </c>
      <c r="DV24" s="48">
        <f t="shared" si="14"/>
        <v>0</v>
      </c>
      <c r="DW24" s="48">
        <f t="shared" si="14"/>
        <v>0</v>
      </c>
      <c r="DX24" s="48">
        <f t="shared" si="14"/>
        <v>0</v>
      </c>
      <c r="DY24" s="48">
        <f t="shared" si="14"/>
        <v>0</v>
      </c>
      <c r="DZ24" s="48">
        <f t="shared" si="14"/>
        <v>0</v>
      </c>
      <c r="EA24" s="48">
        <f t="shared" si="14"/>
        <v>0</v>
      </c>
      <c r="EB24" s="48">
        <f t="shared" ref="EB24:GM24" si="15">SUMIFS(EB18:EB22,$C$18:$C$22,"Сельский")</f>
        <v>0</v>
      </c>
      <c r="EC24" s="48">
        <f t="shared" si="15"/>
        <v>0</v>
      </c>
      <c r="ED24" s="48">
        <f t="shared" si="15"/>
        <v>0</v>
      </c>
      <c r="EE24" s="48">
        <f t="shared" si="15"/>
        <v>0</v>
      </c>
      <c r="EF24" s="48">
        <f t="shared" si="15"/>
        <v>0</v>
      </c>
      <c r="EG24" s="48">
        <f t="shared" si="15"/>
        <v>0</v>
      </c>
      <c r="EH24" s="48">
        <f t="shared" si="15"/>
        <v>0</v>
      </c>
      <c r="EI24" s="48">
        <f t="shared" si="15"/>
        <v>0</v>
      </c>
      <c r="EJ24" s="48">
        <f t="shared" si="15"/>
        <v>0</v>
      </c>
      <c r="EK24" s="48">
        <f t="shared" si="15"/>
        <v>0</v>
      </c>
      <c r="EL24" s="48">
        <f t="shared" si="15"/>
        <v>0</v>
      </c>
      <c r="EM24" s="48">
        <f t="shared" si="15"/>
        <v>0</v>
      </c>
      <c r="EN24" s="48">
        <f t="shared" si="15"/>
        <v>0</v>
      </c>
      <c r="EO24" s="48">
        <f t="shared" si="15"/>
        <v>0</v>
      </c>
      <c r="EP24" s="48">
        <f t="shared" si="15"/>
        <v>0</v>
      </c>
      <c r="EQ24" s="48">
        <f t="shared" si="15"/>
        <v>0</v>
      </c>
      <c r="ER24" s="48">
        <f t="shared" si="15"/>
        <v>0</v>
      </c>
      <c r="ES24" s="48">
        <f t="shared" si="15"/>
        <v>0</v>
      </c>
      <c r="ET24" s="48">
        <f t="shared" si="15"/>
        <v>0</v>
      </c>
      <c r="EU24" s="48">
        <f t="shared" si="15"/>
        <v>0</v>
      </c>
      <c r="EV24" s="48">
        <f t="shared" si="15"/>
        <v>0</v>
      </c>
      <c r="EW24" s="48">
        <f t="shared" si="15"/>
        <v>0</v>
      </c>
      <c r="EX24" s="48">
        <f t="shared" si="15"/>
        <v>0</v>
      </c>
      <c r="EY24" s="48">
        <f t="shared" si="15"/>
        <v>0</v>
      </c>
      <c r="EZ24" s="48">
        <f t="shared" si="15"/>
        <v>0</v>
      </c>
      <c r="FA24" s="48">
        <f t="shared" si="15"/>
        <v>0</v>
      </c>
      <c r="FB24" s="48">
        <f t="shared" si="15"/>
        <v>0</v>
      </c>
      <c r="FC24" s="48">
        <f t="shared" si="15"/>
        <v>0</v>
      </c>
      <c r="FD24" s="48">
        <f t="shared" si="15"/>
        <v>0</v>
      </c>
      <c r="FE24" s="48">
        <f t="shared" si="15"/>
        <v>0</v>
      </c>
      <c r="FF24" s="48">
        <f t="shared" si="15"/>
        <v>0</v>
      </c>
      <c r="FG24" s="48">
        <f t="shared" si="15"/>
        <v>0</v>
      </c>
      <c r="FH24" s="48">
        <f t="shared" si="15"/>
        <v>0</v>
      </c>
      <c r="FI24" s="48">
        <f t="shared" si="15"/>
        <v>0</v>
      </c>
      <c r="FJ24" s="48">
        <f t="shared" si="15"/>
        <v>0</v>
      </c>
      <c r="FK24" s="48">
        <f t="shared" si="15"/>
        <v>0</v>
      </c>
      <c r="FL24" s="48">
        <f t="shared" si="15"/>
        <v>0</v>
      </c>
      <c r="FM24" s="48">
        <f t="shared" si="15"/>
        <v>0</v>
      </c>
      <c r="FN24" s="48">
        <f t="shared" si="15"/>
        <v>0</v>
      </c>
      <c r="FO24" s="48">
        <f t="shared" si="15"/>
        <v>0</v>
      </c>
      <c r="FP24" s="48">
        <f t="shared" si="15"/>
        <v>0</v>
      </c>
      <c r="FQ24" s="48">
        <f t="shared" si="15"/>
        <v>0</v>
      </c>
      <c r="FR24" s="48">
        <f t="shared" si="15"/>
        <v>0</v>
      </c>
      <c r="FS24" s="48">
        <f t="shared" si="15"/>
        <v>0</v>
      </c>
      <c r="FT24" s="48">
        <f t="shared" si="15"/>
        <v>0</v>
      </c>
      <c r="FU24" s="48">
        <f t="shared" si="15"/>
        <v>0</v>
      </c>
      <c r="FV24" s="48">
        <f t="shared" si="15"/>
        <v>0</v>
      </c>
      <c r="FW24" s="48">
        <f t="shared" si="15"/>
        <v>0</v>
      </c>
      <c r="FX24" s="48">
        <f t="shared" si="15"/>
        <v>0</v>
      </c>
      <c r="FY24" s="48">
        <f t="shared" si="15"/>
        <v>0</v>
      </c>
      <c r="FZ24" s="48">
        <f t="shared" si="15"/>
        <v>0</v>
      </c>
      <c r="GA24" s="48">
        <f t="shared" si="15"/>
        <v>0</v>
      </c>
      <c r="GB24" s="48">
        <f t="shared" si="15"/>
        <v>0</v>
      </c>
      <c r="GC24" s="48">
        <f t="shared" si="15"/>
        <v>0</v>
      </c>
      <c r="GD24" s="48">
        <f t="shared" si="15"/>
        <v>0</v>
      </c>
      <c r="GE24" s="48">
        <f t="shared" si="15"/>
        <v>0</v>
      </c>
      <c r="GF24" s="48">
        <f t="shared" si="15"/>
        <v>0</v>
      </c>
      <c r="GG24" s="48">
        <f t="shared" si="15"/>
        <v>0</v>
      </c>
      <c r="GH24" s="48">
        <f t="shared" si="15"/>
        <v>0</v>
      </c>
      <c r="GI24" s="48">
        <f t="shared" si="15"/>
        <v>0</v>
      </c>
      <c r="GJ24" s="48">
        <f t="shared" si="15"/>
        <v>0</v>
      </c>
      <c r="GK24" s="48">
        <f t="shared" si="15"/>
        <v>0</v>
      </c>
      <c r="GL24" s="48">
        <f t="shared" si="15"/>
        <v>0</v>
      </c>
      <c r="GM24" s="48">
        <f t="shared" si="15"/>
        <v>0</v>
      </c>
      <c r="GN24" s="48">
        <f t="shared" ref="GN24:JB24" si="16">SUMIFS(GN18:GN22,$C$18:$C$22,"Сельский")</f>
        <v>0</v>
      </c>
      <c r="GO24" s="48">
        <f t="shared" si="16"/>
        <v>0</v>
      </c>
      <c r="GP24" s="48">
        <f t="shared" si="16"/>
        <v>0</v>
      </c>
      <c r="GQ24" s="48">
        <f t="shared" si="16"/>
        <v>0</v>
      </c>
      <c r="GR24" s="48">
        <f t="shared" si="16"/>
        <v>0</v>
      </c>
      <c r="GS24" s="48">
        <f t="shared" si="16"/>
        <v>0</v>
      </c>
      <c r="GT24" s="48">
        <f t="shared" si="16"/>
        <v>0</v>
      </c>
      <c r="GU24" s="48">
        <f t="shared" si="16"/>
        <v>0</v>
      </c>
      <c r="GV24" s="48">
        <f t="shared" si="16"/>
        <v>0</v>
      </c>
      <c r="GW24" s="48">
        <f t="shared" si="16"/>
        <v>0</v>
      </c>
      <c r="GX24" s="48">
        <f t="shared" si="16"/>
        <v>0</v>
      </c>
      <c r="GY24" s="48">
        <f t="shared" si="16"/>
        <v>0</v>
      </c>
      <c r="GZ24" s="48">
        <f t="shared" si="16"/>
        <v>0</v>
      </c>
      <c r="HA24" s="48">
        <f t="shared" si="16"/>
        <v>0</v>
      </c>
      <c r="HB24" s="48">
        <f t="shared" si="16"/>
        <v>0</v>
      </c>
      <c r="HC24" s="48">
        <f t="shared" si="16"/>
        <v>0</v>
      </c>
      <c r="HD24" s="48">
        <f t="shared" si="16"/>
        <v>0</v>
      </c>
      <c r="HE24" s="48">
        <f t="shared" si="16"/>
        <v>0</v>
      </c>
      <c r="HF24" s="48">
        <f t="shared" si="16"/>
        <v>0</v>
      </c>
      <c r="HG24" s="48">
        <f t="shared" si="16"/>
        <v>0</v>
      </c>
      <c r="HH24" s="48">
        <f t="shared" si="16"/>
        <v>0</v>
      </c>
      <c r="HI24" s="48">
        <f t="shared" si="16"/>
        <v>0</v>
      </c>
      <c r="HJ24" s="50">
        <f t="shared" si="16"/>
        <v>0</v>
      </c>
      <c r="HK24" s="50">
        <f t="shared" si="16"/>
        <v>0</v>
      </c>
      <c r="HL24" s="50">
        <f t="shared" si="16"/>
        <v>0</v>
      </c>
      <c r="HM24" s="50">
        <f t="shared" si="16"/>
        <v>0</v>
      </c>
      <c r="HN24" s="50">
        <f t="shared" si="16"/>
        <v>0</v>
      </c>
      <c r="HO24" s="50">
        <f t="shared" si="16"/>
        <v>0</v>
      </c>
      <c r="HP24" s="50">
        <f t="shared" si="16"/>
        <v>0</v>
      </c>
      <c r="HQ24" s="50">
        <f t="shared" si="16"/>
        <v>0</v>
      </c>
      <c r="HR24" s="50">
        <f t="shared" si="16"/>
        <v>0</v>
      </c>
      <c r="HS24" s="50">
        <f t="shared" si="16"/>
        <v>0</v>
      </c>
      <c r="HT24" s="50">
        <f t="shared" si="16"/>
        <v>0</v>
      </c>
      <c r="HU24" s="50">
        <f t="shared" si="16"/>
        <v>0</v>
      </c>
      <c r="HV24" s="50">
        <f t="shared" si="16"/>
        <v>0</v>
      </c>
      <c r="HW24" s="50">
        <f t="shared" si="16"/>
        <v>0</v>
      </c>
      <c r="HX24" s="50">
        <f t="shared" si="16"/>
        <v>0</v>
      </c>
      <c r="HY24" s="50">
        <f t="shared" si="16"/>
        <v>0</v>
      </c>
      <c r="HZ24" s="50">
        <f t="shared" si="16"/>
        <v>0</v>
      </c>
      <c r="IA24" s="50">
        <f t="shared" si="16"/>
        <v>0</v>
      </c>
      <c r="IB24" s="50">
        <f t="shared" si="16"/>
        <v>0</v>
      </c>
      <c r="IC24" s="50">
        <f t="shared" si="16"/>
        <v>0</v>
      </c>
      <c r="ID24" s="50">
        <f t="shared" si="16"/>
        <v>0</v>
      </c>
      <c r="IE24" s="50">
        <f t="shared" si="16"/>
        <v>0</v>
      </c>
      <c r="IF24" s="50">
        <f t="shared" si="16"/>
        <v>0</v>
      </c>
      <c r="IG24" s="50">
        <f t="shared" si="16"/>
        <v>0</v>
      </c>
      <c r="IH24" s="50">
        <f t="shared" si="16"/>
        <v>0</v>
      </c>
      <c r="II24" s="50">
        <f t="shared" si="16"/>
        <v>0</v>
      </c>
      <c r="IJ24" s="50">
        <f t="shared" si="16"/>
        <v>0</v>
      </c>
      <c r="IK24" s="50">
        <f t="shared" si="16"/>
        <v>0</v>
      </c>
      <c r="IL24" s="50">
        <f t="shared" si="16"/>
        <v>0</v>
      </c>
      <c r="IM24" s="50">
        <f t="shared" si="16"/>
        <v>0</v>
      </c>
      <c r="IN24" s="50">
        <f t="shared" si="16"/>
        <v>0</v>
      </c>
      <c r="IO24" s="50">
        <f t="shared" si="16"/>
        <v>0</v>
      </c>
      <c r="IP24" s="50">
        <f t="shared" si="16"/>
        <v>0</v>
      </c>
      <c r="IQ24" s="50">
        <f t="shared" si="16"/>
        <v>0</v>
      </c>
      <c r="IR24" s="50">
        <f t="shared" si="16"/>
        <v>0</v>
      </c>
      <c r="IS24" s="50">
        <f t="shared" si="16"/>
        <v>0</v>
      </c>
      <c r="IT24" s="51">
        <f t="shared" si="16"/>
        <v>0</v>
      </c>
      <c r="IU24" s="51">
        <f t="shared" si="16"/>
        <v>0</v>
      </c>
      <c r="IV24" s="52">
        <f t="shared" si="16"/>
        <v>0</v>
      </c>
      <c r="IW24" s="53">
        <f t="shared" si="16"/>
        <v>0</v>
      </c>
      <c r="IX24" s="53">
        <f t="shared" si="16"/>
        <v>0</v>
      </c>
      <c r="IY24" s="53">
        <f t="shared" si="16"/>
        <v>0</v>
      </c>
      <c r="IZ24" s="53">
        <f t="shared" si="16"/>
        <v>0</v>
      </c>
      <c r="JA24" s="53">
        <f t="shared" si="16"/>
        <v>0</v>
      </c>
      <c r="JB24" s="53">
        <f t="shared" si="16"/>
        <v>0</v>
      </c>
    </row>
    <row r="25" spans="1:262" s="54" customFormat="1" ht="18.75">
      <c r="A25" s="45"/>
      <c r="B25" s="46" t="s">
        <v>10</v>
      </c>
      <c r="C25" s="47"/>
      <c r="D25" s="48">
        <f t="shared" ref="D25:BO25" si="17">D24+D23</f>
        <v>1129</v>
      </c>
      <c r="E25" s="48">
        <f t="shared" si="17"/>
        <v>314</v>
      </c>
      <c r="F25" s="48">
        <f t="shared" si="17"/>
        <v>0</v>
      </c>
      <c r="G25" s="48">
        <f t="shared" si="17"/>
        <v>432</v>
      </c>
      <c r="H25" s="48">
        <f t="shared" si="17"/>
        <v>36</v>
      </c>
      <c r="I25" s="48">
        <f t="shared" si="17"/>
        <v>149</v>
      </c>
      <c r="J25" s="48">
        <f t="shared" si="17"/>
        <v>164</v>
      </c>
      <c r="K25" s="48">
        <f t="shared" si="17"/>
        <v>0</v>
      </c>
      <c r="L25" s="48">
        <f t="shared" si="17"/>
        <v>0</v>
      </c>
      <c r="M25" s="48">
        <f t="shared" si="17"/>
        <v>0</v>
      </c>
      <c r="N25" s="48">
        <f t="shared" si="17"/>
        <v>0</v>
      </c>
      <c r="O25" s="48">
        <f t="shared" si="17"/>
        <v>0</v>
      </c>
      <c r="P25" s="48">
        <f t="shared" si="17"/>
        <v>0</v>
      </c>
      <c r="Q25" s="48">
        <f t="shared" si="17"/>
        <v>0</v>
      </c>
      <c r="R25" s="48">
        <f t="shared" si="17"/>
        <v>0</v>
      </c>
      <c r="S25" s="48">
        <f t="shared" si="17"/>
        <v>0</v>
      </c>
      <c r="T25" s="48">
        <f t="shared" si="17"/>
        <v>0</v>
      </c>
      <c r="U25" s="48">
        <f t="shared" si="17"/>
        <v>0</v>
      </c>
      <c r="V25" s="48">
        <f t="shared" si="17"/>
        <v>0</v>
      </c>
      <c r="W25" s="48">
        <f t="shared" si="17"/>
        <v>0</v>
      </c>
      <c r="X25" s="48">
        <f t="shared" si="17"/>
        <v>0</v>
      </c>
      <c r="Y25" s="48">
        <f t="shared" si="17"/>
        <v>0</v>
      </c>
      <c r="Z25" s="48">
        <f t="shared" si="17"/>
        <v>0</v>
      </c>
      <c r="AA25" s="48">
        <f t="shared" si="17"/>
        <v>0</v>
      </c>
      <c r="AB25" s="48">
        <f t="shared" si="17"/>
        <v>0</v>
      </c>
      <c r="AC25" s="48">
        <f t="shared" si="17"/>
        <v>0</v>
      </c>
      <c r="AD25" s="48">
        <f t="shared" si="17"/>
        <v>0</v>
      </c>
      <c r="AE25" s="48">
        <f t="shared" si="17"/>
        <v>0</v>
      </c>
      <c r="AF25" s="48">
        <f t="shared" si="17"/>
        <v>0</v>
      </c>
      <c r="AG25" s="48">
        <f t="shared" si="17"/>
        <v>0</v>
      </c>
      <c r="AH25" s="48">
        <f t="shared" si="17"/>
        <v>0</v>
      </c>
      <c r="AI25" s="48">
        <f t="shared" si="17"/>
        <v>0</v>
      </c>
      <c r="AJ25" s="48">
        <f t="shared" si="17"/>
        <v>0</v>
      </c>
      <c r="AK25" s="49">
        <f t="shared" si="17"/>
        <v>0</v>
      </c>
      <c r="AL25" s="49">
        <f t="shared" si="17"/>
        <v>0</v>
      </c>
      <c r="AM25" s="49">
        <f t="shared" si="17"/>
        <v>0</v>
      </c>
      <c r="AN25" s="49">
        <f t="shared" si="17"/>
        <v>0</v>
      </c>
      <c r="AO25" s="49">
        <f t="shared" si="17"/>
        <v>0</v>
      </c>
      <c r="AP25" s="49">
        <f t="shared" si="17"/>
        <v>0</v>
      </c>
      <c r="AQ25" s="49">
        <f t="shared" si="17"/>
        <v>0</v>
      </c>
      <c r="AR25" s="49">
        <f t="shared" si="17"/>
        <v>0</v>
      </c>
      <c r="AS25" s="49">
        <f t="shared" si="17"/>
        <v>0</v>
      </c>
      <c r="AT25" s="49">
        <f t="shared" si="17"/>
        <v>0</v>
      </c>
      <c r="AU25" s="48">
        <f t="shared" si="17"/>
        <v>0</v>
      </c>
      <c r="AV25" s="48">
        <f t="shared" si="17"/>
        <v>0</v>
      </c>
      <c r="AW25" s="48">
        <f t="shared" si="17"/>
        <v>0</v>
      </c>
      <c r="AX25" s="48">
        <f t="shared" si="17"/>
        <v>0</v>
      </c>
      <c r="AY25" s="48">
        <f t="shared" si="17"/>
        <v>0</v>
      </c>
      <c r="AZ25" s="48">
        <f t="shared" si="17"/>
        <v>0</v>
      </c>
      <c r="BA25" s="48">
        <f t="shared" si="17"/>
        <v>0</v>
      </c>
      <c r="BB25" s="48">
        <f t="shared" si="17"/>
        <v>0</v>
      </c>
      <c r="BC25" s="48">
        <f t="shared" si="17"/>
        <v>0</v>
      </c>
      <c r="BD25" s="48">
        <f t="shared" si="17"/>
        <v>0</v>
      </c>
      <c r="BE25" s="48">
        <f t="shared" si="17"/>
        <v>0</v>
      </c>
      <c r="BF25" s="48">
        <f t="shared" si="17"/>
        <v>0</v>
      </c>
      <c r="BG25" s="48">
        <f t="shared" si="17"/>
        <v>0</v>
      </c>
      <c r="BH25" s="48">
        <f t="shared" si="17"/>
        <v>0</v>
      </c>
      <c r="BI25" s="48">
        <f t="shared" si="17"/>
        <v>0</v>
      </c>
      <c r="BJ25" s="48">
        <f t="shared" si="17"/>
        <v>0</v>
      </c>
      <c r="BK25" s="48">
        <f t="shared" si="17"/>
        <v>0</v>
      </c>
      <c r="BL25" s="49">
        <f t="shared" si="17"/>
        <v>0</v>
      </c>
      <c r="BM25" s="49">
        <f t="shared" si="17"/>
        <v>0</v>
      </c>
      <c r="BN25" s="49">
        <f t="shared" si="17"/>
        <v>0</v>
      </c>
      <c r="BO25" s="49">
        <f t="shared" si="17"/>
        <v>0</v>
      </c>
      <c r="BP25" s="48">
        <f t="shared" ref="BP25:EG25" si="18">BP24+BP23</f>
        <v>0</v>
      </c>
      <c r="BQ25" s="48">
        <f t="shared" si="18"/>
        <v>0</v>
      </c>
      <c r="BR25" s="48">
        <f t="shared" si="18"/>
        <v>0</v>
      </c>
      <c r="BS25" s="48">
        <f t="shared" si="18"/>
        <v>0</v>
      </c>
      <c r="BT25" s="48">
        <f t="shared" si="18"/>
        <v>0</v>
      </c>
      <c r="BU25" s="48">
        <f t="shared" si="18"/>
        <v>0</v>
      </c>
      <c r="BV25" s="48">
        <f t="shared" si="18"/>
        <v>0</v>
      </c>
      <c r="BW25" s="48">
        <f t="shared" si="18"/>
        <v>0</v>
      </c>
      <c r="BX25" s="48">
        <f t="shared" si="18"/>
        <v>0</v>
      </c>
      <c r="BY25" s="48">
        <f t="shared" si="18"/>
        <v>0</v>
      </c>
      <c r="BZ25" s="48">
        <f t="shared" si="18"/>
        <v>0</v>
      </c>
      <c r="CA25" s="48">
        <f t="shared" si="18"/>
        <v>0</v>
      </c>
      <c r="CB25" s="48">
        <f t="shared" si="18"/>
        <v>0</v>
      </c>
      <c r="CC25" s="48">
        <f t="shared" si="18"/>
        <v>0</v>
      </c>
      <c r="CD25" s="48">
        <f t="shared" si="18"/>
        <v>0</v>
      </c>
      <c r="CE25" s="48">
        <f t="shared" si="18"/>
        <v>0</v>
      </c>
      <c r="CF25" s="48">
        <f t="shared" si="18"/>
        <v>0</v>
      </c>
      <c r="CG25" s="48">
        <f t="shared" si="18"/>
        <v>0</v>
      </c>
      <c r="CH25" s="48">
        <f t="shared" si="18"/>
        <v>0</v>
      </c>
      <c r="CI25" s="48">
        <f t="shared" si="18"/>
        <v>0</v>
      </c>
      <c r="CJ25" s="48">
        <f t="shared" si="18"/>
        <v>0</v>
      </c>
      <c r="CK25" s="48">
        <f t="shared" si="18"/>
        <v>0</v>
      </c>
      <c r="CL25" s="48">
        <f t="shared" si="18"/>
        <v>0</v>
      </c>
      <c r="CM25" s="48">
        <f t="shared" si="18"/>
        <v>0</v>
      </c>
      <c r="CN25" s="48">
        <f t="shared" si="18"/>
        <v>0</v>
      </c>
      <c r="CO25" s="48">
        <f t="shared" si="18"/>
        <v>0</v>
      </c>
      <c r="CP25" s="48">
        <f t="shared" si="18"/>
        <v>0</v>
      </c>
      <c r="CQ25" s="48">
        <f t="shared" si="18"/>
        <v>0</v>
      </c>
      <c r="CR25" s="48">
        <f t="shared" si="18"/>
        <v>0</v>
      </c>
      <c r="CS25" s="48">
        <f t="shared" si="18"/>
        <v>0</v>
      </c>
      <c r="CT25" s="48">
        <f t="shared" si="18"/>
        <v>0</v>
      </c>
      <c r="CU25" s="48">
        <f t="shared" si="18"/>
        <v>0</v>
      </c>
      <c r="CV25" s="48">
        <f t="shared" si="18"/>
        <v>0</v>
      </c>
      <c r="CW25" s="48">
        <f t="shared" si="18"/>
        <v>0</v>
      </c>
      <c r="CX25" s="48">
        <f t="shared" si="18"/>
        <v>0</v>
      </c>
      <c r="CY25" s="48">
        <f t="shared" si="18"/>
        <v>0</v>
      </c>
      <c r="CZ25" s="48">
        <f t="shared" si="18"/>
        <v>0</v>
      </c>
      <c r="DA25" s="48">
        <f t="shared" si="18"/>
        <v>0</v>
      </c>
      <c r="DB25" s="48">
        <f t="shared" si="18"/>
        <v>0</v>
      </c>
      <c r="DC25" s="48">
        <f t="shared" si="18"/>
        <v>0</v>
      </c>
      <c r="DD25" s="48">
        <f t="shared" si="18"/>
        <v>0</v>
      </c>
      <c r="DE25" s="48">
        <f t="shared" si="18"/>
        <v>0</v>
      </c>
      <c r="DF25" s="48">
        <f t="shared" si="18"/>
        <v>0</v>
      </c>
      <c r="DG25" s="48">
        <f t="shared" si="18"/>
        <v>0</v>
      </c>
      <c r="DH25" s="48">
        <f t="shared" si="18"/>
        <v>0</v>
      </c>
      <c r="DI25" s="48">
        <f t="shared" si="18"/>
        <v>0</v>
      </c>
      <c r="DJ25" s="48">
        <f t="shared" si="18"/>
        <v>0</v>
      </c>
      <c r="DK25" s="48">
        <f t="shared" si="18"/>
        <v>0</v>
      </c>
      <c r="DL25" s="48">
        <f t="shared" si="18"/>
        <v>0</v>
      </c>
      <c r="DM25" s="48">
        <f t="shared" si="18"/>
        <v>0</v>
      </c>
      <c r="DN25" s="48">
        <f t="shared" si="18"/>
        <v>0</v>
      </c>
      <c r="DO25" s="48">
        <f t="shared" si="18"/>
        <v>0</v>
      </c>
      <c r="DP25" s="48">
        <f t="shared" si="18"/>
        <v>0</v>
      </c>
      <c r="DQ25" s="48">
        <f t="shared" si="18"/>
        <v>0</v>
      </c>
      <c r="DR25" s="48">
        <f t="shared" si="18"/>
        <v>0</v>
      </c>
      <c r="DS25" s="48">
        <f t="shared" si="18"/>
        <v>0</v>
      </c>
      <c r="DT25" s="48">
        <f t="shared" si="18"/>
        <v>0</v>
      </c>
      <c r="DU25" s="48">
        <f t="shared" si="18"/>
        <v>0</v>
      </c>
      <c r="DV25" s="48">
        <f t="shared" si="18"/>
        <v>0</v>
      </c>
      <c r="DW25" s="48">
        <f t="shared" si="18"/>
        <v>0</v>
      </c>
      <c r="DX25" s="48">
        <f t="shared" si="18"/>
        <v>0</v>
      </c>
      <c r="DY25" s="48">
        <f t="shared" si="18"/>
        <v>34</v>
      </c>
      <c r="DZ25" s="48">
        <f t="shared" si="18"/>
        <v>0</v>
      </c>
      <c r="EA25" s="48">
        <f t="shared" si="18"/>
        <v>0</v>
      </c>
      <c r="EB25" s="48">
        <f t="shared" si="18"/>
        <v>0</v>
      </c>
      <c r="EC25" s="48">
        <f t="shared" si="18"/>
        <v>0</v>
      </c>
      <c r="ED25" s="48">
        <f t="shared" si="18"/>
        <v>0</v>
      </c>
      <c r="EE25" s="48">
        <f t="shared" si="18"/>
        <v>0</v>
      </c>
      <c r="EF25" s="48">
        <f t="shared" si="18"/>
        <v>0</v>
      </c>
      <c r="EG25" s="48">
        <f t="shared" si="18"/>
        <v>0</v>
      </c>
      <c r="EH25" s="48">
        <f t="shared" ref="EH25:GS25" si="19">EH24+EH23</f>
        <v>0</v>
      </c>
      <c r="EI25" s="48">
        <f t="shared" si="19"/>
        <v>0</v>
      </c>
      <c r="EJ25" s="48">
        <f t="shared" si="19"/>
        <v>0</v>
      </c>
      <c r="EK25" s="48">
        <f t="shared" si="19"/>
        <v>0</v>
      </c>
      <c r="EL25" s="48">
        <f t="shared" si="19"/>
        <v>0</v>
      </c>
      <c r="EM25" s="48">
        <f t="shared" si="19"/>
        <v>0</v>
      </c>
      <c r="EN25" s="48">
        <f t="shared" si="19"/>
        <v>0</v>
      </c>
      <c r="EO25" s="48">
        <f t="shared" si="19"/>
        <v>0</v>
      </c>
      <c r="EP25" s="48">
        <f t="shared" si="19"/>
        <v>0</v>
      </c>
      <c r="EQ25" s="48">
        <f t="shared" si="19"/>
        <v>0</v>
      </c>
      <c r="ER25" s="48">
        <f t="shared" si="19"/>
        <v>0</v>
      </c>
      <c r="ES25" s="48">
        <f t="shared" si="19"/>
        <v>0</v>
      </c>
      <c r="ET25" s="48">
        <f t="shared" si="19"/>
        <v>0</v>
      </c>
      <c r="EU25" s="48">
        <f t="shared" si="19"/>
        <v>0</v>
      </c>
      <c r="EV25" s="48">
        <f t="shared" si="19"/>
        <v>0</v>
      </c>
      <c r="EW25" s="48">
        <f t="shared" si="19"/>
        <v>0</v>
      </c>
      <c r="EX25" s="48">
        <f t="shared" si="19"/>
        <v>0</v>
      </c>
      <c r="EY25" s="48">
        <f t="shared" si="19"/>
        <v>0</v>
      </c>
      <c r="EZ25" s="48">
        <f t="shared" si="19"/>
        <v>0</v>
      </c>
      <c r="FA25" s="48">
        <f t="shared" si="19"/>
        <v>0</v>
      </c>
      <c r="FB25" s="48">
        <f t="shared" si="19"/>
        <v>0</v>
      </c>
      <c r="FC25" s="48">
        <f t="shared" si="19"/>
        <v>0</v>
      </c>
      <c r="FD25" s="48">
        <f t="shared" si="19"/>
        <v>0</v>
      </c>
      <c r="FE25" s="48">
        <f t="shared" si="19"/>
        <v>0</v>
      </c>
      <c r="FF25" s="48">
        <f t="shared" si="19"/>
        <v>0</v>
      </c>
      <c r="FG25" s="48">
        <f t="shared" si="19"/>
        <v>0</v>
      </c>
      <c r="FH25" s="48">
        <f t="shared" si="19"/>
        <v>0</v>
      </c>
      <c r="FI25" s="48">
        <f t="shared" si="19"/>
        <v>0</v>
      </c>
      <c r="FJ25" s="48">
        <f t="shared" si="19"/>
        <v>0</v>
      </c>
      <c r="FK25" s="48">
        <f t="shared" si="19"/>
        <v>0</v>
      </c>
      <c r="FL25" s="48">
        <f t="shared" si="19"/>
        <v>0</v>
      </c>
      <c r="FM25" s="48">
        <f t="shared" si="19"/>
        <v>0</v>
      </c>
      <c r="FN25" s="48">
        <f t="shared" si="19"/>
        <v>0</v>
      </c>
      <c r="FO25" s="48">
        <f t="shared" si="19"/>
        <v>0</v>
      </c>
      <c r="FP25" s="48">
        <f t="shared" si="19"/>
        <v>0</v>
      </c>
      <c r="FQ25" s="48">
        <f t="shared" si="19"/>
        <v>0</v>
      </c>
      <c r="FR25" s="48">
        <f t="shared" si="19"/>
        <v>0</v>
      </c>
      <c r="FS25" s="48">
        <f t="shared" si="19"/>
        <v>0</v>
      </c>
      <c r="FT25" s="48">
        <f t="shared" si="19"/>
        <v>0</v>
      </c>
      <c r="FU25" s="48">
        <f t="shared" si="19"/>
        <v>0</v>
      </c>
      <c r="FV25" s="48">
        <f t="shared" si="19"/>
        <v>0</v>
      </c>
      <c r="FW25" s="48">
        <f t="shared" si="19"/>
        <v>0</v>
      </c>
      <c r="FX25" s="48">
        <f t="shared" si="19"/>
        <v>0</v>
      </c>
      <c r="FY25" s="48">
        <f t="shared" si="19"/>
        <v>0</v>
      </c>
      <c r="FZ25" s="48">
        <f t="shared" si="19"/>
        <v>0</v>
      </c>
      <c r="GA25" s="48">
        <f t="shared" si="19"/>
        <v>0</v>
      </c>
      <c r="GB25" s="48">
        <f t="shared" si="19"/>
        <v>0</v>
      </c>
      <c r="GC25" s="48">
        <f t="shared" si="19"/>
        <v>0</v>
      </c>
      <c r="GD25" s="48">
        <f t="shared" si="19"/>
        <v>0</v>
      </c>
      <c r="GE25" s="48">
        <f t="shared" si="19"/>
        <v>0</v>
      </c>
      <c r="GF25" s="48">
        <f t="shared" si="19"/>
        <v>0</v>
      </c>
      <c r="GG25" s="48">
        <f t="shared" si="19"/>
        <v>0</v>
      </c>
      <c r="GH25" s="48">
        <f t="shared" si="19"/>
        <v>0</v>
      </c>
      <c r="GI25" s="48">
        <f t="shared" si="19"/>
        <v>0</v>
      </c>
      <c r="GJ25" s="48">
        <f t="shared" si="19"/>
        <v>0</v>
      </c>
      <c r="GK25" s="48">
        <f t="shared" si="19"/>
        <v>0</v>
      </c>
      <c r="GL25" s="48">
        <f t="shared" si="19"/>
        <v>0</v>
      </c>
      <c r="GM25" s="48">
        <f t="shared" si="19"/>
        <v>0</v>
      </c>
      <c r="GN25" s="48">
        <f t="shared" si="19"/>
        <v>0</v>
      </c>
      <c r="GO25" s="48">
        <f t="shared" si="19"/>
        <v>0</v>
      </c>
      <c r="GP25" s="48">
        <f t="shared" si="19"/>
        <v>0</v>
      </c>
      <c r="GQ25" s="48">
        <f t="shared" si="19"/>
        <v>0</v>
      </c>
      <c r="GR25" s="48">
        <f t="shared" si="19"/>
        <v>0</v>
      </c>
      <c r="GS25" s="48">
        <f t="shared" si="19"/>
        <v>0</v>
      </c>
      <c r="GT25" s="48">
        <f t="shared" ref="GT25:JB25" si="20">GT24+GT23</f>
        <v>0</v>
      </c>
      <c r="GU25" s="48">
        <f t="shared" si="20"/>
        <v>0</v>
      </c>
      <c r="GV25" s="48">
        <f t="shared" si="20"/>
        <v>0</v>
      </c>
      <c r="GW25" s="48">
        <f t="shared" si="20"/>
        <v>0</v>
      </c>
      <c r="GX25" s="48">
        <f t="shared" si="20"/>
        <v>0</v>
      </c>
      <c r="GY25" s="48">
        <f t="shared" si="20"/>
        <v>0</v>
      </c>
      <c r="GZ25" s="48">
        <f t="shared" si="20"/>
        <v>0</v>
      </c>
      <c r="HA25" s="48">
        <f t="shared" si="20"/>
        <v>0</v>
      </c>
      <c r="HB25" s="48">
        <f t="shared" si="20"/>
        <v>0</v>
      </c>
      <c r="HC25" s="48">
        <f t="shared" si="20"/>
        <v>0</v>
      </c>
      <c r="HD25" s="48">
        <f t="shared" si="20"/>
        <v>0</v>
      </c>
      <c r="HE25" s="48">
        <f t="shared" si="20"/>
        <v>0</v>
      </c>
      <c r="HF25" s="48">
        <f t="shared" si="20"/>
        <v>0</v>
      </c>
      <c r="HG25" s="48">
        <f t="shared" si="20"/>
        <v>0</v>
      </c>
      <c r="HH25" s="48">
        <f t="shared" si="20"/>
        <v>0</v>
      </c>
      <c r="HI25" s="48">
        <f t="shared" si="20"/>
        <v>0</v>
      </c>
      <c r="HJ25" s="50">
        <f t="shared" si="20"/>
        <v>0</v>
      </c>
      <c r="HK25" s="50">
        <f t="shared" si="20"/>
        <v>0</v>
      </c>
      <c r="HL25" s="50">
        <f t="shared" si="20"/>
        <v>0</v>
      </c>
      <c r="HM25" s="50">
        <f t="shared" si="20"/>
        <v>0</v>
      </c>
      <c r="HN25" s="50">
        <f t="shared" si="20"/>
        <v>0</v>
      </c>
      <c r="HO25" s="50">
        <f t="shared" si="20"/>
        <v>0</v>
      </c>
      <c r="HP25" s="50">
        <f t="shared" si="20"/>
        <v>0</v>
      </c>
      <c r="HQ25" s="50">
        <f t="shared" si="20"/>
        <v>0</v>
      </c>
      <c r="HR25" s="50">
        <f t="shared" si="20"/>
        <v>0</v>
      </c>
      <c r="HS25" s="50">
        <f t="shared" si="20"/>
        <v>0</v>
      </c>
      <c r="HT25" s="50">
        <f t="shared" si="20"/>
        <v>0</v>
      </c>
      <c r="HU25" s="50">
        <f t="shared" si="20"/>
        <v>0</v>
      </c>
      <c r="HV25" s="50">
        <f t="shared" si="20"/>
        <v>0</v>
      </c>
      <c r="HW25" s="50">
        <f t="shared" si="20"/>
        <v>0</v>
      </c>
      <c r="HX25" s="50">
        <f t="shared" si="20"/>
        <v>0</v>
      </c>
      <c r="HY25" s="50">
        <f t="shared" si="20"/>
        <v>0</v>
      </c>
      <c r="HZ25" s="50">
        <f t="shared" si="20"/>
        <v>0</v>
      </c>
      <c r="IA25" s="50">
        <f t="shared" si="20"/>
        <v>0</v>
      </c>
      <c r="IB25" s="50">
        <f t="shared" si="20"/>
        <v>34</v>
      </c>
      <c r="IC25" s="50">
        <f t="shared" si="20"/>
        <v>34</v>
      </c>
      <c r="ID25" s="50">
        <f t="shared" si="20"/>
        <v>0</v>
      </c>
      <c r="IE25" s="50">
        <f t="shared" si="20"/>
        <v>0</v>
      </c>
      <c r="IF25" s="50">
        <f t="shared" si="20"/>
        <v>0</v>
      </c>
      <c r="IG25" s="50">
        <f t="shared" si="20"/>
        <v>0</v>
      </c>
      <c r="IH25" s="50">
        <f t="shared" si="20"/>
        <v>0</v>
      </c>
      <c r="II25" s="50">
        <f t="shared" si="20"/>
        <v>0</v>
      </c>
      <c r="IJ25" s="50">
        <f t="shared" si="20"/>
        <v>0</v>
      </c>
      <c r="IK25" s="50">
        <f t="shared" si="20"/>
        <v>0</v>
      </c>
      <c r="IL25" s="50">
        <f t="shared" si="20"/>
        <v>0</v>
      </c>
      <c r="IM25" s="50">
        <f t="shared" si="20"/>
        <v>0</v>
      </c>
      <c r="IN25" s="50">
        <f t="shared" si="20"/>
        <v>0</v>
      </c>
      <c r="IO25" s="50">
        <f t="shared" si="20"/>
        <v>0</v>
      </c>
      <c r="IP25" s="50">
        <f t="shared" si="20"/>
        <v>0</v>
      </c>
      <c r="IQ25" s="50">
        <f t="shared" si="20"/>
        <v>0</v>
      </c>
      <c r="IR25" s="50">
        <f t="shared" si="20"/>
        <v>0</v>
      </c>
      <c r="IS25" s="50">
        <f t="shared" si="20"/>
        <v>0</v>
      </c>
      <c r="IT25" s="51">
        <f t="shared" si="20"/>
        <v>1090</v>
      </c>
      <c r="IU25" s="51">
        <f t="shared" si="20"/>
        <v>48</v>
      </c>
      <c r="IV25" s="52">
        <f t="shared" si="20"/>
        <v>83229</v>
      </c>
      <c r="IW25" s="53">
        <f t="shared" si="20"/>
        <v>61826</v>
      </c>
      <c r="IX25" s="53">
        <f t="shared" si="20"/>
        <v>61826</v>
      </c>
      <c r="IY25" s="53">
        <f t="shared" si="20"/>
        <v>1719</v>
      </c>
      <c r="IZ25" s="53">
        <f t="shared" si="20"/>
        <v>21403</v>
      </c>
      <c r="JA25" s="53">
        <f t="shared" si="20"/>
        <v>21403</v>
      </c>
      <c r="JB25" s="53">
        <f t="shared" si="20"/>
        <v>800</v>
      </c>
    </row>
    <row r="26" spans="1:262" ht="25.5" customHeight="1">
      <c r="A26" s="55"/>
      <c r="B26" s="56"/>
      <c r="C26" s="56"/>
      <c r="E26" s="57"/>
      <c r="F26" s="56"/>
      <c r="G26" s="56"/>
      <c r="H26" s="56"/>
      <c r="I26" s="56"/>
      <c r="J26" s="56"/>
      <c r="K26" s="57"/>
      <c r="L26" s="56"/>
      <c r="M26" s="56"/>
      <c r="N26" s="56"/>
      <c r="O26" s="56"/>
      <c r="P26" s="56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6"/>
      <c r="AW26" s="56"/>
      <c r="AX26" s="57"/>
      <c r="AY26" s="56"/>
      <c r="AZ26" s="56"/>
      <c r="BA26" s="57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7"/>
      <c r="BM26" s="57"/>
      <c r="BN26" s="57"/>
      <c r="BO26" s="57"/>
      <c r="BP26" s="58"/>
      <c r="BQ26" s="58"/>
      <c r="BR26" s="58"/>
      <c r="BS26" s="58"/>
      <c r="BT26" s="58"/>
      <c r="BU26" s="58"/>
      <c r="BV26" s="58"/>
      <c r="BW26" s="58"/>
      <c r="BX26" s="58"/>
      <c r="BY26" s="58"/>
      <c r="BZ26" s="58"/>
      <c r="CA26" s="58"/>
      <c r="CB26" s="58"/>
      <c r="CC26" s="58"/>
      <c r="CD26" s="58"/>
      <c r="CE26" s="58"/>
      <c r="CF26" s="58"/>
      <c r="CG26" s="58"/>
      <c r="CH26" s="58"/>
      <c r="CI26" s="58"/>
      <c r="CJ26" s="58"/>
      <c r="CK26" s="58"/>
      <c r="CL26" s="58"/>
      <c r="CM26" s="58"/>
      <c r="CN26" s="58"/>
      <c r="CO26" s="58"/>
      <c r="CP26" s="58"/>
      <c r="CQ26" s="58"/>
      <c r="CR26" s="58"/>
      <c r="CS26" s="58"/>
      <c r="CT26" s="58"/>
      <c r="CU26" s="58"/>
      <c r="CV26" s="58"/>
      <c r="CW26" s="58"/>
      <c r="CX26" s="58"/>
      <c r="CY26" s="58"/>
      <c r="CZ26" s="58"/>
      <c r="DA26" s="58"/>
      <c r="DB26" s="58"/>
      <c r="DC26" s="58"/>
      <c r="DD26" s="58"/>
      <c r="DE26" s="58"/>
      <c r="DF26" s="58"/>
      <c r="DG26" s="58"/>
      <c r="DH26" s="58"/>
      <c r="DI26" s="58"/>
      <c r="DJ26" s="58"/>
      <c r="DK26" s="58"/>
      <c r="DL26" s="58"/>
      <c r="DM26" s="58"/>
      <c r="DN26" s="58"/>
      <c r="DO26" s="58"/>
      <c r="DP26" s="58"/>
      <c r="DQ26" s="58"/>
      <c r="DR26" s="58"/>
      <c r="DS26" s="58"/>
      <c r="DT26" s="58"/>
      <c r="DU26" s="58"/>
      <c r="DV26" s="58"/>
      <c r="DW26" s="58"/>
      <c r="DX26" s="58"/>
      <c r="DY26" s="58"/>
      <c r="DZ26" s="58"/>
      <c r="EA26" s="58"/>
      <c r="EB26" s="58"/>
      <c r="EC26" s="58"/>
      <c r="ED26" s="58"/>
      <c r="EE26" s="58"/>
      <c r="EF26" s="58"/>
      <c r="EG26" s="58"/>
      <c r="EH26" s="58"/>
      <c r="EI26" s="58"/>
      <c r="EJ26" s="58"/>
      <c r="EK26" s="58"/>
      <c r="EL26" s="58"/>
      <c r="EM26" s="58"/>
      <c r="EN26" s="58"/>
      <c r="EO26" s="58"/>
      <c r="EP26" s="58"/>
      <c r="EQ26" s="58"/>
      <c r="ER26" s="58"/>
      <c r="ES26" s="58"/>
      <c r="ET26" s="58"/>
      <c r="EU26" s="58"/>
      <c r="EV26" s="58"/>
      <c r="EW26" s="58"/>
      <c r="EX26" s="58"/>
      <c r="EY26" s="58"/>
      <c r="EZ26" s="58"/>
      <c r="FA26" s="58"/>
      <c r="FB26" s="58"/>
      <c r="FC26" s="58"/>
      <c r="FD26" s="58"/>
      <c r="FE26" s="58"/>
      <c r="FF26" s="58"/>
      <c r="FG26" s="58"/>
      <c r="FH26" s="58"/>
      <c r="FI26" s="58"/>
      <c r="FJ26" s="58"/>
      <c r="FK26" s="58"/>
      <c r="FL26" s="58"/>
      <c r="FM26" s="58"/>
      <c r="FN26" s="58"/>
      <c r="FO26" s="58"/>
      <c r="FP26" s="58"/>
      <c r="FQ26" s="58"/>
      <c r="FR26" s="58"/>
      <c r="FS26" s="58"/>
      <c r="FT26" s="58"/>
      <c r="FU26" s="58"/>
      <c r="FV26" s="58"/>
      <c r="FW26" s="58"/>
      <c r="FX26" s="58"/>
      <c r="FY26" s="58"/>
      <c r="FZ26" s="58"/>
      <c r="GA26" s="58"/>
      <c r="GB26" s="58"/>
      <c r="GC26" s="58"/>
      <c r="GD26" s="58"/>
      <c r="GE26" s="58"/>
      <c r="GF26" s="58"/>
      <c r="GG26" s="58"/>
      <c r="GH26" s="58"/>
      <c r="GI26" s="58"/>
      <c r="GJ26" s="58"/>
      <c r="GK26" s="58"/>
      <c r="GL26" s="58"/>
      <c r="GM26" s="58"/>
      <c r="GN26" s="58"/>
      <c r="GO26" s="58"/>
      <c r="GP26" s="58"/>
      <c r="GQ26" s="58"/>
      <c r="GR26" s="58"/>
      <c r="GS26" s="58"/>
      <c r="GT26" s="58"/>
      <c r="GU26" s="58"/>
      <c r="GV26" s="58"/>
      <c r="GW26" s="58"/>
      <c r="GX26" s="58"/>
      <c r="GY26" s="58"/>
      <c r="GZ26" s="58"/>
      <c r="HA26" s="58"/>
      <c r="HB26" s="58"/>
      <c r="HC26" s="58"/>
      <c r="HD26" s="58"/>
      <c r="HE26" s="58"/>
      <c r="HF26" s="58"/>
      <c r="HG26" s="58"/>
      <c r="HH26" s="58"/>
      <c r="HI26" s="58"/>
      <c r="HJ26" s="59"/>
      <c r="HK26" s="60"/>
      <c r="HL26" s="60"/>
      <c r="HM26" s="60"/>
      <c r="HN26" s="60"/>
      <c r="HO26" s="60"/>
      <c r="HP26" s="60"/>
      <c r="HQ26" s="60"/>
      <c r="HR26" s="60"/>
      <c r="HS26" s="60"/>
      <c r="HT26" s="60"/>
      <c r="HU26" s="60"/>
      <c r="HV26" s="60"/>
      <c r="HW26" s="60"/>
      <c r="HX26" s="60"/>
      <c r="HY26" s="60"/>
      <c r="HZ26" s="60"/>
      <c r="IA26" s="60"/>
      <c r="IB26" s="60"/>
      <c r="IC26" s="60"/>
      <c r="ID26" s="60"/>
      <c r="IE26" s="60"/>
      <c r="IF26" s="60"/>
      <c r="IG26" s="60"/>
      <c r="IH26" s="60"/>
      <c r="II26" s="60"/>
      <c r="IJ26" s="60"/>
      <c r="IK26" s="60"/>
      <c r="IL26" s="60"/>
      <c r="IM26" s="60"/>
      <c r="IN26" s="60"/>
      <c r="IO26" s="60"/>
      <c r="IP26" s="60"/>
      <c r="IQ26" s="60"/>
      <c r="IR26" s="60"/>
      <c r="IS26" s="60"/>
      <c r="JB26" s="61"/>
    </row>
    <row r="27" spans="1:262" ht="18" customHeight="1">
      <c r="A27" s="55"/>
      <c r="B27" s="56"/>
      <c r="C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56"/>
      <c r="AR27" s="56"/>
      <c r="AS27" s="56"/>
      <c r="AT27" s="56"/>
      <c r="AU27" s="56"/>
      <c r="AV27" s="56"/>
      <c r="AW27" s="56"/>
      <c r="AX27" s="56"/>
      <c r="AY27" s="56"/>
      <c r="AZ27" s="56"/>
      <c r="BA27" s="56"/>
      <c r="BB27" s="56"/>
      <c r="BC27" s="56"/>
      <c r="BD27" s="56"/>
      <c r="BE27" s="56"/>
      <c r="BF27" s="56"/>
      <c r="BG27" s="56"/>
      <c r="BH27" s="56"/>
      <c r="BI27" s="56"/>
      <c r="BJ27" s="56"/>
      <c r="BK27" s="56"/>
      <c r="BL27" s="56"/>
      <c r="BM27" s="56"/>
      <c r="BN27" s="56"/>
      <c r="BO27" s="56"/>
      <c r="BP27" s="58"/>
      <c r="BQ27" s="58"/>
      <c r="BR27" s="58"/>
      <c r="BS27" s="58"/>
      <c r="BT27" s="58"/>
      <c r="BU27" s="58"/>
      <c r="BV27" s="58"/>
      <c r="BW27" s="58"/>
      <c r="BX27" s="58"/>
      <c r="BY27" s="58"/>
      <c r="BZ27" s="58"/>
      <c r="CA27" s="58"/>
      <c r="CB27" s="58"/>
      <c r="CC27" s="58"/>
      <c r="CD27" s="58"/>
      <c r="CE27" s="58"/>
      <c r="CF27" s="58"/>
      <c r="CG27" s="58"/>
      <c r="CH27" s="58"/>
      <c r="CI27" s="58"/>
      <c r="CJ27" s="58"/>
      <c r="CK27" s="58"/>
      <c r="CL27" s="58"/>
      <c r="CM27" s="58"/>
      <c r="CN27" s="58"/>
      <c r="CO27" s="58"/>
      <c r="CP27" s="58"/>
      <c r="CQ27" s="58"/>
      <c r="CR27" s="58"/>
      <c r="CS27" s="58"/>
      <c r="CT27" s="58"/>
      <c r="CU27" s="58"/>
      <c r="CV27" s="58"/>
      <c r="CW27" s="58"/>
      <c r="CX27" s="58"/>
      <c r="CY27" s="58"/>
      <c r="CZ27" s="58"/>
      <c r="DA27" s="58"/>
      <c r="DB27" s="58"/>
      <c r="DC27" s="58"/>
      <c r="DD27" s="58"/>
      <c r="DE27" s="58"/>
      <c r="DF27" s="58"/>
      <c r="DG27" s="58"/>
      <c r="DH27" s="58"/>
      <c r="DI27" s="58"/>
      <c r="DJ27" s="58"/>
      <c r="DK27" s="58"/>
      <c r="DL27" s="58"/>
      <c r="DM27" s="58"/>
      <c r="DN27" s="58"/>
      <c r="DO27" s="58"/>
      <c r="DP27" s="58"/>
      <c r="DQ27" s="58"/>
      <c r="DR27" s="58"/>
      <c r="DS27" s="58"/>
      <c r="DT27" s="58"/>
      <c r="DU27" s="58"/>
      <c r="DV27" s="58"/>
      <c r="DW27" s="58"/>
      <c r="DX27" s="58"/>
      <c r="DY27" s="58"/>
      <c r="DZ27" s="58"/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  <c r="EM27" s="58"/>
      <c r="EN27" s="58"/>
      <c r="EO27" s="58"/>
      <c r="EP27" s="58"/>
      <c r="EQ27" s="58"/>
      <c r="ER27" s="58"/>
      <c r="ES27" s="58"/>
      <c r="ET27" s="58"/>
      <c r="EU27" s="58"/>
      <c r="EV27" s="58"/>
      <c r="EW27" s="58"/>
      <c r="EX27" s="58"/>
      <c r="EY27" s="58"/>
      <c r="EZ27" s="58"/>
      <c r="FA27" s="58"/>
      <c r="FB27" s="58"/>
      <c r="FC27" s="58"/>
      <c r="FD27" s="58"/>
      <c r="FE27" s="58"/>
      <c r="FF27" s="58"/>
      <c r="FG27" s="58"/>
      <c r="FH27" s="58"/>
      <c r="FI27" s="58"/>
      <c r="FJ27" s="58"/>
      <c r="FK27" s="58"/>
      <c r="FL27" s="58"/>
      <c r="FM27" s="58"/>
      <c r="FN27" s="58"/>
      <c r="FO27" s="58"/>
      <c r="FP27" s="58"/>
      <c r="FQ27" s="58"/>
      <c r="FR27" s="58"/>
      <c r="FS27" s="58"/>
      <c r="FT27" s="58"/>
      <c r="FU27" s="58"/>
      <c r="FV27" s="58"/>
      <c r="FW27" s="58"/>
      <c r="FX27" s="58"/>
      <c r="FY27" s="58"/>
      <c r="FZ27" s="58"/>
      <c r="GA27" s="58"/>
      <c r="GB27" s="58"/>
      <c r="GC27" s="58"/>
      <c r="GD27" s="58"/>
      <c r="GE27" s="58"/>
      <c r="GF27" s="58"/>
      <c r="GG27" s="58"/>
      <c r="GH27" s="58"/>
      <c r="GI27" s="58"/>
      <c r="GJ27" s="58"/>
      <c r="GK27" s="58"/>
      <c r="GL27" s="58"/>
      <c r="GM27" s="58"/>
      <c r="GN27" s="58"/>
      <c r="GO27" s="58"/>
      <c r="GP27" s="58"/>
      <c r="GQ27" s="58"/>
      <c r="GR27" s="58"/>
      <c r="GS27" s="58"/>
      <c r="GT27" s="58"/>
      <c r="GU27" s="58"/>
      <c r="GV27" s="58"/>
      <c r="GW27" s="58"/>
      <c r="GX27" s="58"/>
      <c r="GY27" s="58"/>
      <c r="GZ27" s="58"/>
      <c r="HA27" s="58"/>
      <c r="HB27" s="58"/>
      <c r="HC27" s="58"/>
      <c r="HD27" s="58"/>
      <c r="HE27" s="58"/>
      <c r="HF27" s="58"/>
      <c r="HG27" s="58"/>
      <c r="HH27" s="58"/>
      <c r="HI27" s="58"/>
      <c r="HJ27" s="60"/>
      <c r="HK27" s="60"/>
      <c r="HL27" s="60"/>
      <c r="HM27" s="60"/>
      <c r="HN27" s="60"/>
      <c r="HO27" s="60"/>
      <c r="HP27" s="60"/>
      <c r="HQ27" s="60"/>
      <c r="HR27" s="60"/>
      <c r="HS27" s="60"/>
      <c r="HT27" s="60"/>
      <c r="HU27" s="60"/>
      <c r="HV27" s="60"/>
      <c r="HW27" s="60"/>
      <c r="HX27" s="60"/>
      <c r="HY27" s="60"/>
      <c r="HZ27" s="60"/>
      <c r="IA27" s="60"/>
      <c r="IB27" s="60"/>
      <c r="IC27" s="60"/>
      <c r="ID27" s="60"/>
      <c r="IE27" s="60"/>
      <c r="IF27" s="60"/>
      <c r="IG27" s="60"/>
      <c r="IH27" s="60"/>
      <c r="II27" s="60"/>
      <c r="IJ27" s="60"/>
      <c r="IK27" s="60"/>
      <c r="IL27" s="60"/>
      <c r="IM27" s="60"/>
      <c r="IN27" s="60"/>
      <c r="IO27" s="60"/>
      <c r="IP27" s="60"/>
      <c r="IQ27" s="60"/>
      <c r="IR27" s="60"/>
      <c r="IS27" s="60"/>
    </row>
    <row r="28" spans="1:262" ht="18" customHeight="1">
      <c r="E28" s="56"/>
      <c r="F28" s="56"/>
      <c r="K28" s="56"/>
      <c r="L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X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  <c r="BM28" s="56"/>
      <c r="BN28" s="56"/>
      <c r="BO28" s="56"/>
    </row>
    <row r="29" spans="1:262" ht="18" customHeight="1">
      <c r="E29" s="56"/>
      <c r="F29" s="56"/>
      <c r="K29" s="56"/>
      <c r="L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6"/>
      <c r="AR29" s="56"/>
      <c r="AS29" s="56"/>
      <c r="AT29" s="56"/>
      <c r="AU29" s="56"/>
      <c r="AX29" s="56"/>
      <c r="BA29" s="56"/>
      <c r="BB29" s="56"/>
      <c r="BC29" s="56"/>
      <c r="BD29" s="56"/>
      <c r="BE29" s="56"/>
      <c r="BF29" s="56"/>
      <c r="BG29" s="56"/>
      <c r="BH29" s="56"/>
      <c r="BI29" s="56"/>
      <c r="BJ29" s="56"/>
      <c r="BK29" s="56"/>
      <c r="BL29" s="56"/>
      <c r="BM29" s="56"/>
      <c r="BN29" s="56"/>
      <c r="BO29" s="56"/>
    </row>
    <row r="30" spans="1:262" ht="18" customHeight="1">
      <c r="E30" s="56"/>
      <c r="F30" s="56"/>
      <c r="K30" s="56"/>
      <c r="L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6"/>
      <c r="AN30" s="56"/>
      <c r="AO30" s="56"/>
      <c r="AP30" s="56"/>
      <c r="AQ30" s="56"/>
      <c r="AR30" s="56"/>
      <c r="AS30" s="56"/>
      <c r="AT30" s="56"/>
      <c r="AU30" s="56"/>
      <c r="AX30" s="56"/>
      <c r="BA30" s="56"/>
      <c r="BB30" s="56"/>
      <c r="BC30" s="56"/>
      <c r="BD30" s="56"/>
      <c r="BE30" s="56"/>
      <c r="BF30" s="56"/>
      <c r="BG30" s="56"/>
      <c r="BH30" s="56"/>
      <c r="BI30" s="56"/>
      <c r="BJ30" s="56"/>
      <c r="BK30" s="56"/>
      <c r="BL30" s="56"/>
      <c r="BM30" s="56"/>
      <c r="BN30" s="56"/>
      <c r="BO30" s="56"/>
    </row>
    <row r="31" spans="1:262" ht="18" customHeight="1">
      <c r="E31" s="62"/>
      <c r="F31" s="56"/>
      <c r="K31" s="62"/>
      <c r="L31" s="56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2"/>
      <c r="AS31" s="62"/>
      <c r="AT31" s="62"/>
      <c r="AU31" s="62"/>
      <c r="AX31" s="62"/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62"/>
      <c r="BL31" s="62"/>
      <c r="BM31" s="62"/>
      <c r="BN31" s="62"/>
      <c r="BO31" s="62"/>
    </row>
    <row r="32" spans="1:262" s="4" customFormat="1" ht="18" customHeight="1">
      <c r="A32" s="1"/>
      <c r="B32" s="2"/>
      <c r="C32" s="2"/>
      <c r="D32" s="3"/>
      <c r="E32" s="62"/>
      <c r="F32" s="56"/>
      <c r="G32" s="2"/>
      <c r="H32" s="2"/>
      <c r="I32" s="2"/>
      <c r="J32" s="2"/>
      <c r="K32" s="62"/>
      <c r="L32" s="56"/>
      <c r="M32" s="2"/>
      <c r="N32" s="2"/>
      <c r="O32" s="2"/>
      <c r="P32" s="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2"/>
      <c r="AW32" s="2"/>
      <c r="AX32" s="62"/>
      <c r="AY32" s="2"/>
      <c r="AZ32" s="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2"/>
      <c r="BM32" s="62"/>
      <c r="BN32" s="62"/>
      <c r="BO32" s="62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  <c r="IT32" s="5"/>
      <c r="IU32" s="5"/>
      <c r="IV32" s="5"/>
      <c r="IW32" s="1"/>
      <c r="IX32" s="1"/>
      <c r="IY32" s="1"/>
      <c r="IZ32" s="1"/>
      <c r="JA32" s="1"/>
      <c r="JB32" s="1"/>
    </row>
  </sheetData>
  <autoFilter ref="A17:JB25"/>
  <mergeCells count="362">
    <mergeCell ref="GY15:GY16"/>
    <mergeCell ref="GZ15:GZ16"/>
    <mergeCell ref="HA15:HA16"/>
    <mergeCell ref="HB15:HB16"/>
    <mergeCell ref="HC15:HC16"/>
    <mergeCell ref="HD15:HD16"/>
    <mergeCell ref="GR15:GR16"/>
    <mergeCell ref="GS15:GS16"/>
    <mergeCell ref="GT15:GT16"/>
    <mergeCell ref="GV15:GV16"/>
    <mergeCell ref="GW15:GW16"/>
    <mergeCell ref="GX15:GX16"/>
    <mergeCell ref="GG15:GG16"/>
    <mergeCell ref="GI15:GI16"/>
    <mergeCell ref="GJ15:GJ16"/>
    <mergeCell ref="GK15:GK16"/>
    <mergeCell ref="GL15:GL16"/>
    <mergeCell ref="GM15:GM16"/>
    <mergeCell ref="FY15:FY16"/>
    <mergeCell ref="FZ15:FZ16"/>
    <mergeCell ref="GA15:GA16"/>
    <mergeCell ref="GB15:GB16"/>
    <mergeCell ref="GC15:GC16"/>
    <mergeCell ref="GF15:GF16"/>
    <mergeCell ref="FS15:FS16"/>
    <mergeCell ref="FT15:FT16"/>
    <mergeCell ref="FU15:FU16"/>
    <mergeCell ref="FV15:FV16"/>
    <mergeCell ref="FW15:FW16"/>
    <mergeCell ref="FX15:FX16"/>
    <mergeCell ref="FH15:FH16"/>
    <mergeCell ref="FI15:FI16"/>
    <mergeCell ref="FJ15:FJ16"/>
    <mergeCell ref="FK15:FK16"/>
    <mergeCell ref="FL15:FL16"/>
    <mergeCell ref="FM15:FM16"/>
    <mergeCell ref="EY15:EY16"/>
    <mergeCell ref="FB15:FB16"/>
    <mergeCell ref="FC15:FC16"/>
    <mergeCell ref="FE15:FE16"/>
    <mergeCell ref="FF15:FF16"/>
    <mergeCell ref="FG15:FG16"/>
    <mergeCell ref="ES15:ES16"/>
    <mergeCell ref="ET15:ET16"/>
    <mergeCell ref="EU15:EU16"/>
    <mergeCell ref="EV15:EV16"/>
    <mergeCell ref="EW15:EW16"/>
    <mergeCell ref="EX15:EX16"/>
    <mergeCell ref="DI11:DI16"/>
    <mergeCell ref="DJ11:DN14"/>
    <mergeCell ref="EH15:EH16"/>
    <mergeCell ref="EI15:EI16"/>
    <mergeCell ref="EJ15:EJ16"/>
    <mergeCell ref="EK15:EK16"/>
    <mergeCell ref="EL15:EL16"/>
    <mergeCell ref="EN15:EN16"/>
    <mergeCell ref="EB15:EB16"/>
    <mergeCell ref="EC15:EC16"/>
    <mergeCell ref="ED15:ED16"/>
    <mergeCell ref="EE15:EE16"/>
    <mergeCell ref="EF15:EF16"/>
    <mergeCell ref="EG15:EG16"/>
    <mergeCell ref="DE15:DE16"/>
    <mergeCell ref="DF15:DF16"/>
    <mergeCell ref="DG15:DG16"/>
    <mergeCell ref="CO15:CO16"/>
    <mergeCell ref="CP15:CP16"/>
    <mergeCell ref="CQ15:CQ16"/>
    <mergeCell ref="CT15:CT16"/>
    <mergeCell ref="CU15:CU16"/>
    <mergeCell ref="CW15:CW16"/>
    <mergeCell ref="CV11:CV16"/>
    <mergeCell ref="CW11:DA14"/>
    <mergeCell ref="DB11:DC14"/>
    <mergeCell ref="DD11:DH14"/>
    <mergeCell ref="CX15:CX16"/>
    <mergeCell ref="CY15:CY16"/>
    <mergeCell ref="CZ15:CZ16"/>
    <mergeCell ref="DA15:DA16"/>
    <mergeCell ref="DH15:DH16"/>
    <mergeCell ref="CB15:CB16"/>
    <mergeCell ref="CC15:CC16"/>
    <mergeCell ref="CD15:CD16"/>
    <mergeCell ref="CF15:CF16"/>
    <mergeCell ref="CG15:CG16"/>
    <mergeCell ref="CH15:CH16"/>
    <mergeCell ref="DB15:DB16"/>
    <mergeCell ref="DC15:DC16"/>
    <mergeCell ref="DD15:DD16"/>
    <mergeCell ref="BQ15:BQ16"/>
    <mergeCell ref="BS15:BS16"/>
    <mergeCell ref="BT15:BT16"/>
    <mergeCell ref="BU15:BU16"/>
    <mergeCell ref="BV15:BV16"/>
    <mergeCell ref="BW15:BW16"/>
    <mergeCell ref="BX15:BX16"/>
    <mergeCell ref="BY15:BY16"/>
    <mergeCell ref="GO15:GO16"/>
    <mergeCell ref="FQ11:FQ16"/>
    <mergeCell ref="FR11:FV14"/>
    <mergeCell ref="FW11:FX14"/>
    <mergeCell ref="FY11:GC14"/>
    <mergeCell ref="FN15:FN16"/>
    <mergeCell ref="FO15:FO16"/>
    <mergeCell ref="FP15:FP16"/>
    <mergeCell ref="FR15:FR16"/>
    <mergeCell ref="EM11:EM16"/>
    <mergeCell ref="CI15:CI16"/>
    <mergeCell ref="CJ15:CJ16"/>
    <mergeCell ref="CK15:CK16"/>
    <mergeCell ref="CL15:CL16"/>
    <mergeCell ref="CM15:CM16"/>
    <mergeCell ref="CN15:CN16"/>
    <mergeCell ref="IX12:IX16"/>
    <mergeCell ref="JA12:JA16"/>
    <mergeCell ref="BK13:BK16"/>
    <mergeCell ref="BL13:BL16"/>
    <mergeCell ref="BN13:BN16"/>
    <mergeCell ref="BO13:BO16"/>
    <mergeCell ref="IY13:IY16"/>
    <mergeCell ref="BZ15:BZ16"/>
    <mergeCell ref="CA15:CA16"/>
    <mergeCell ref="IZ11:IZ16"/>
    <mergeCell ref="JA11:JB11"/>
    <mergeCell ref="IK11:IK16"/>
    <mergeCell ref="IL11:IL16"/>
    <mergeCell ref="IM11:IM16"/>
    <mergeCell ref="IW11:IW16"/>
    <mergeCell ref="IX11:IY11"/>
    <mergeCell ref="GH11:GH16"/>
    <mergeCell ref="GI11:GM14"/>
    <mergeCell ref="GN11:GO14"/>
    <mergeCell ref="GP11:GT14"/>
    <mergeCell ref="GU11:GU16"/>
    <mergeCell ref="GV11:GZ14"/>
    <mergeCell ref="GN15:GN16"/>
    <mergeCell ref="JB13:JB16"/>
    <mergeCell ref="BC12:BC16"/>
    <mergeCell ref="BD12:BD16"/>
    <mergeCell ref="BE12:BE16"/>
    <mergeCell ref="BF12:BF16"/>
    <mergeCell ref="BG12:BG16"/>
    <mergeCell ref="BH12:BH16"/>
    <mergeCell ref="IJ11:IJ16"/>
    <mergeCell ref="HQ11:HQ16"/>
    <mergeCell ref="HR11:HR16"/>
    <mergeCell ref="HS11:HS16"/>
    <mergeCell ref="HT11:HT16"/>
    <mergeCell ref="HU11:HU16"/>
    <mergeCell ref="IE11:IE16"/>
    <mergeCell ref="HA11:HB14"/>
    <mergeCell ref="HC11:HG14"/>
    <mergeCell ref="HM11:HM16"/>
    <mergeCell ref="HN11:HN16"/>
    <mergeCell ref="HO11:HO16"/>
    <mergeCell ref="HP11:HP16"/>
    <mergeCell ref="HE15:HE16"/>
    <mergeCell ref="HF15:HF16"/>
    <mergeCell ref="HG15:HG16"/>
    <mergeCell ref="BN12:BO12"/>
    <mergeCell ref="BP15:BP16"/>
    <mergeCell ref="DO11:DP14"/>
    <mergeCell ref="DQ11:DU14"/>
    <mergeCell ref="DZ11:DZ16"/>
    <mergeCell ref="EA11:EE14"/>
    <mergeCell ref="EF11:EG14"/>
    <mergeCell ref="EH11:EL14"/>
    <mergeCell ref="DO15:DO16"/>
    <mergeCell ref="DP15:DP16"/>
    <mergeCell ref="DQ15:DQ16"/>
    <mergeCell ref="DR15:DR16"/>
    <mergeCell ref="DV9:DW15"/>
    <mergeCell ref="DX9:DY14"/>
    <mergeCell ref="DI10:DU10"/>
    <mergeCell ref="DS15:DS16"/>
    <mergeCell ref="DT15:DT16"/>
    <mergeCell ref="DU15:DU16"/>
    <mergeCell ref="DX15:DX16"/>
    <mergeCell ref="DY15:DY16"/>
    <mergeCell ref="EA15:EA16"/>
    <mergeCell ref="DJ15:DJ16"/>
    <mergeCell ref="DK15:DK16"/>
    <mergeCell ref="DL15:DL16"/>
    <mergeCell ref="DM15:DM16"/>
    <mergeCell ref="DN15:DN16"/>
    <mergeCell ref="AG11:AG16"/>
    <mergeCell ref="AH11:AH16"/>
    <mergeCell ref="AJ11:AJ16"/>
    <mergeCell ref="AK11:AK16"/>
    <mergeCell ref="AM11:AM16"/>
    <mergeCell ref="AN11:AN16"/>
    <mergeCell ref="AW11:AW16"/>
    <mergeCell ref="AX11:AX16"/>
    <mergeCell ref="AY11:AY16"/>
    <mergeCell ref="AE11:AE16"/>
    <mergeCell ref="AF11:AF16"/>
    <mergeCell ref="IR10:IR16"/>
    <mergeCell ref="IS10:IS16"/>
    <mergeCell ref="IU10:IU16"/>
    <mergeCell ref="EM10:EY10"/>
    <mergeCell ref="FD10:FP10"/>
    <mergeCell ref="FQ10:GC10"/>
    <mergeCell ref="GH10:GT10"/>
    <mergeCell ref="GU10:HG10"/>
    <mergeCell ref="BA10:BI10"/>
    <mergeCell ref="BJ10:BL11"/>
    <mergeCell ref="BM10:BO11"/>
    <mergeCell ref="BR10:CD10"/>
    <mergeCell ref="CE10:CQ10"/>
    <mergeCell ref="CV10:DH10"/>
    <mergeCell ref="BS11:BW14"/>
    <mergeCell ref="BX11:BY14"/>
    <mergeCell ref="BZ11:CD14"/>
    <mergeCell ref="CE11:CE16"/>
    <mergeCell ref="AP11:AP16"/>
    <mergeCell ref="AQ11:AQ16"/>
    <mergeCell ref="AS11:AS16"/>
    <mergeCell ref="AT11:AT16"/>
    <mergeCell ref="IW10:JB10"/>
    <mergeCell ref="Q11:Q16"/>
    <mergeCell ref="R11:R16"/>
    <mergeCell ref="S11:S16"/>
    <mergeCell ref="T11:T16"/>
    <mergeCell ref="U11:U16"/>
    <mergeCell ref="V11:V16"/>
    <mergeCell ref="ID10:ID16"/>
    <mergeCell ref="IE10:IM10"/>
    <mergeCell ref="IN10:IN16"/>
    <mergeCell ref="IO10:IO16"/>
    <mergeCell ref="IP10:IP16"/>
    <mergeCell ref="IQ10:IQ16"/>
    <mergeCell ref="IF11:IF16"/>
    <mergeCell ref="IG11:IG16"/>
    <mergeCell ref="IH11:IH16"/>
    <mergeCell ref="II11:II16"/>
    <mergeCell ref="HW10:HW16"/>
    <mergeCell ref="HX10:HX16"/>
    <mergeCell ref="HY10:HY16"/>
    <mergeCell ref="HZ10:HZ16"/>
    <mergeCell ref="IA10:IA16"/>
    <mergeCell ref="IC10:IC16"/>
    <mergeCell ref="DZ10:EL10"/>
    <mergeCell ref="IC9:IM9"/>
    <mergeCell ref="IN9:IP9"/>
    <mergeCell ref="IQ9:IS9"/>
    <mergeCell ref="Q10:Y10"/>
    <mergeCell ref="Z10:AH10"/>
    <mergeCell ref="AI10:AI16"/>
    <mergeCell ref="AJ10:AK10"/>
    <mergeCell ref="AL10:AL16"/>
    <mergeCell ref="AM10:AN10"/>
    <mergeCell ref="GD9:GE15"/>
    <mergeCell ref="GF9:GG14"/>
    <mergeCell ref="GI9:HG9"/>
    <mergeCell ref="HH9:HI15"/>
    <mergeCell ref="HK9:HU9"/>
    <mergeCell ref="HV9:HX9"/>
    <mergeCell ref="HK10:HK16"/>
    <mergeCell ref="HL10:HL16"/>
    <mergeCell ref="HM10:HU10"/>
    <mergeCell ref="HV10:HV16"/>
    <mergeCell ref="BR9:CQ9"/>
    <mergeCell ref="CR9:CS15"/>
    <mergeCell ref="CT9:CU14"/>
    <mergeCell ref="CV9:DU9"/>
    <mergeCell ref="AA11:AA16"/>
    <mergeCell ref="CF11:CJ14"/>
    <mergeCell ref="CK11:CL14"/>
    <mergeCell ref="CM11:CQ14"/>
    <mergeCell ref="AO9:AQ9"/>
    <mergeCell ref="AR9:AT9"/>
    <mergeCell ref="AU9:AW10"/>
    <mergeCell ref="AX9:AZ10"/>
    <mergeCell ref="BA9:BO9"/>
    <mergeCell ref="BP9:BQ14"/>
    <mergeCell ref="AO10:AO16"/>
    <mergeCell ref="AP10:AQ10"/>
    <mergeCell ref="AR10:AR16"/>
    <mergeCell ref="AS10:AT10"/>
    <mergeCell ref="AU11:AU16"/>
    <mergeCell ref="AV11:AV16"/>
    <mergeCell ref="AZ11:AZ16"/>
    <mergeCell ref="BA11:BI11"/>
    <mergeCell ref="BR11:BR16"/>
    <mergeCell ref="BI12:BI16"/>
    <mergeCell ref="BJ12:BJ16"/>
    <mergeCell ref="BK12:BL12"/>
    <mergeCell ref="BM12:BM16"/>
    <mergeCell ref="BA12:BA16"/>
    <mergeCell ref="BB12:BB16"/>
    <mergeCell ref="DX8:EY8"/>
    <mergeCell ref="EZ8:FA8"/>
    <mergeCell ref="FB8:GE8"/>
    <mergeCell ref="GF8:HI8"/>
    <mergeCell ref="HJ8:HJ16"/>
    <mergeCell ref="HK8:IA8"/>
    <mergeCell ref="DZ9:EY9"/>
    <mergeCell ref="EZ9:FA15"/>
    <mergeCell ref="FB9:FC14"/>
    <mergeCell ref="FD9:GC9"/>
    <mergeCell ref="HY9:IA9"/>
    <mergeCell ref="EN11:ER14"/>
    <mergeCell ref="ES11:ET14"/>
    <mergeCell ref="EU11:EY14"/>
    <mergeCell ref="FD11:FD16"/>
    <mergeCell ref="FE11:FI14"/>
    <mergeCell ref="EO15:EO16"/>
    <mergeCell ref="EP15:EP16"/>
    <mergeCell ref="EQ15:EQ16"/>
    <mergeCell ref="ER15:ER16"/>
    <mergeCell ref="GP15:GP16"/>
    <mergeCell ref="GQ15:GQ16"/>
    <mergeCell ref="FJ11:FK14"/>
    <mergeCell ref="FL11:FP14"/>
    <mergeCell ref="IT7:IT16"/>
    <mergeCell ref="IU7:IU9"/>
    <mergeCell ref="IV7:IV16"/>
    <mergeCell ref="IW7:JB9"/>
    <mergeCell ref="E8:J8"/>
    <mergeCell ref="K8:P8"/>
    <mergeCell ref="Q8:AT8"/>
    <mergeCell ref="AU8:BO8"/>
    <mergeCell ref="BP8:CS8"/>
    <mergeCell ref="CT8:DW8"/>
    <mergeCell ref="AU7:CS7"/>
    <mergeCell ref="CT7:FA7"/>
    <mergeCell ref="FB7:GE7"/>
    <mergeCell ref="GF7:HI7"/>
    <mergeCell ref="HJ7:IA7"/>
    <mergeCell ref="IB7:IS7"/>
    <mergeCell ref="IB8:IB16"/>
    <mergeCell ref="IC8:IS8"/>
    <mergeCell ref="E9:E16"/>
    <mergeCell ref="F9:F16"/>
    <mergeCell ref="G9:G16"/>
    <mergeCell ref="H9:H16"/>
    <mergeCell ref="I9:I16"/>
    <mergeCell ref="J9:J16"/>
    <mergeCell ref="C4:AG4"/>
    <mergeCell ref="A7:A16"/>
    <mergeCell ref="B7:B16"/>
    <mergeCell ref="C7:C16"/>
    <mergeCell ref="D7:D16"/>
    <mergeCell ref="E7:AT7"/>
    <mergeCell ref="M9:M16"/>
    <mergeCell ref="N9:N16"/>
    <mergeCell ref="AB2:AH3"/>
    <mergeCell ref="K9:K16"/>
    <mergeCell ref="L9:L16"/>
    <mergeCell ref="O9:O16"/>
    <mergeCell ref="P9:P16"/>
    <mergeCell ref="Q9:Y9"/>
    <mergeCell ref="Z9:AH9"/>
    <mergeCell ref="AI9:AK9"/>
    <mergeCell ref="AL9:AN9"/>
    <mergeCell ref="W11:W16"/>
    <mergeCell ref="X11:X16"/>
    <mergeCell ref="Y11:Y16"/>
    <mergeCell ref="Z11:Z16"/>
    <mergeCell ref="AB11:AB16"/>
    <mergeCell ref="AC11:AC16"/>
    <mergeCell ref="AD11:AD16"/>
  </mergeCells>
  <printOptions horizontalCentered="1"/>
  <pageMargins left="0.19685039370078741" right="0.19685039370078741" top="0.39370078740157483" bottom="0.39370078740157483" header="0.31496062992125984" footer="0.31496062992125984"/>
  <pageSetup paperSize="9" scale="13" orientation="landscape" r:id="rId1"/>
  <headerFooter alignWithMargins="0"/>
  <colBreaks count="8" manualBreakCount="8">
    <brk id="34" max="197" man="1"/>
    <brk id="67" max="1048575" man="1"/>
    <brk id="97" max="197" man="1"/>
    <brk id="127" max="1048575" man="1"/>
    <brk id="157" max="197" man="1"/>
    <brk id="187" max="197" man="1"/>
    <brk id="217" max="197" man="1"/>
    <brk id="235" max="199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JB37"/>
  <sheetViews>
    <sheetView tabSelected="1" view="pageBreakPreview" zoomScale="50" zoomScaleNormal="100" zoomScaleSheetLayoutView="50" workbookViewId="0">
      <pane xSplit="2" ySplit="22" topLeftCell="C25" activePane="bottomRight" state="frozen"/>
      <selection activeCell="F7" sqref="F7"/>
      <selection pane="topRight" activeCell="F7" sqref="F7"/>
      <selection pane="bottomLeft" activeCell="F7" sqref="F7"/>
      <selection pane="bottomRight" activeCell="AB4" sqref="AB4"/>
    </sheetView>
  </sheetViews>
  <sheetFormatPr defaultColWidth="10.42578125" defaultRowHeight="18" customHeight="1"/>
  <cols>
    <col min="1" max="1" width="5.28515625" style="1" customWidth="1"/>
    <col min="2" max="2" width="47.7109375" style="2" customWidth="1"/>
    <col min="3" max="3" width="17" style="2" customWidth="1"/>
    <col min="4" max="4" width="26.7109375" style="3" customWidth="1"/>
    <col min="5" max="16" width="22.7109375" style="2" customWidth="1"/>
    <col min="17" max="25" width="10.85546875" style="2" customWidth="1"/>
    <col min="26" max="34" width="9.85546875" style="2" customWidth="1"/>
    <col min="35" max="37" width="13.42578125" style="2" customWidth="1"/>
    <col min="38" max="38" width="27.85546875" style="2" customWidth="1"/>
    <col min="39" max="39" width="27.28515625" style="2" customWidth="1"/>
    <col min="40" max="40" width="20.140625" style="2" customWidth="1"/>
    <col min="41" max="43" width="13.7109375" style="2" customWidth="1"/>
    <col min="44" max="44" width="31.28515625" style="2" customWidth="1"/>
    <col min="45" max="46" width="24.28515625" style="2" customWidth="1"/>
    <col min="47" max="51" width="21.42578125" style="2" customWidth="1"/>
    <col min="52" max="52" width="17.85546875" style="2" customWidth="1"/>
    <col min="53" max="61" width="10.42578125" style="2" customWidth="1"/>
    <col min="62" max="62" width="13.5703125" style="2" customWidth="1"/>
    <col min="63" max="63" width="18.85546875" style="2" customWidth="1"/>
    <col min="64" max="64" width="20.7109375" style="2" customWidth="1"/>
    <col min="65" max="65" width="14" style="2" customWidth="1"/>
    <col min="66" max="67" width="19.85546875" style="2" customWidth="1"/>
    <col min="68" max="70" width="17.42578125" style="4" customWidth="1"/>
    <col min="71" max="71" width="22.7109375" style="4" customWidth="1"/>
    <col min="72" max="73" width="25.28515625" style="4" customWidth="1"/>
    <col min="74" max="75" width="21.7109375" style="4" customWidth="1"/>
    <col min="76" max="78" width="17.42578125" style="4" customWidth="1"/>
    <col min="79" max="80" width="22.7109375" style="4" customWidth="1"/>
    <col min="81" max="81" width="24.140625" style="4" customWidth="1"/>
    <col min="82" max="82" width="22" style="4" customWidth="1"/>
    <col min="83" max="96" width="17.42578125" style="4" customWidth="1"/>
    <col min="97" max="97" width="32.7109375" style="4" customWidth="1"/>
    <col min="98" max="186" width="17.42578125" style="4" customWidth="1"/>
    <col min="187" max="187" width="33.140625" style="4" customWidth="1"/>
    <col min="188" max="216" width="17.42578125" style="4" customWidth="1"/>
    <col min="217" max="217" width="21.42578125" style="4" customWidth="1"/>
    <col min="218" max="220" width="19.42578125" style="5" customWidth="1"/>
    <col min="221" max="229" width="10.5703125" style="5" customWidth="1"/>
    <col min="230" max="238" width="19.42578125" style="5" customWidth="1"/>
    <col min="239" max="247" width="9.85546875" style="5" customWidth="1"/>
    <col min="248" max="253" width="19.42578125" style="5" customWidth="1"/>
    <col min="254" max="254" width="20.5703125" style="5" customWidth="1"/>
    <col min="255" max="255" width="19.140625" style="5" customWidth="1"/>
    <col min="256" max="256" width="18.42578125" style="5" customWidth="1"/>
    <col min="257" max="257" width="18.28515625" style="1" customWidth="1"/>
    <col min="258" max="259" width="19.42578125" style="1" customWidth="1"/>
    <col min="260" max="262" width="19.140625" style="1" customWidth="1"/>
    <col min="263" max="16384" width="10.42578125" style="1"/>
  </cols>
  <sheetData>
    <row r="1" spans="1:262" ht="0.75" customHeight="1"/>
    <row r="2" spans="1:262" ht="30" customHeight="1">
      <c r="AB2" s="80" t="s">
        <v>90</v>
      </c>
      <c r="AC2" s="80"/>
      <c r="AD2" s="80"/>
      <c r="AE2" s="80"/>
      <c r="AF2" s="80"/>
      <c r="AG2" s="80"/>
      <c r="AH2" s="80"/>
      <c r="IT2" s="11"/>
      <c r="IU2" s="11"/>
      <c r="IV2" s="11"/>
      <c r="IW2" s="12"/>
      <c r="IX2" s="12"/>
      <c r="IY2" s="12"/>
      <c r="IZ2" s="12"/>
      <c r="JA2" s="12"/>
      <c r="JB2" s="12"/>
    </row>
    <row r="3" spans="1:262" s="6" customFormat="1" ht="92.25" customHeight="1">
      <c r="E3" s="7"/>
      <c r="AB3" s="80"/>
      <c r="AC3" s="80"/>
      <c r="AD3" s="80"/>
      <c r="AE3" s="80"/>
      <c r="AF3" s="80"/>
      <c r="AG3" s="80"/>
      <c r="AH3" s="80"/>
      <c r="AJ3" s="9"/>
      <c r="AK3" s="10"/>
      <c r="AL3" s="7"/>
      <c r="AM3" s="7"/>
      <c r="AN3" s="7"/>
      <c r="AO3" s="116"/>
      <c r="AP3" s="116"/>
      <c r="AQ3" s="116"/>
      <c r="AR3" s="116"/>
      <c r="AS3" s="116"/>
      <c r="AT3" s="63"/>
      <c r="BL3" s="7"/>
      <c r="BM3" s="7"/>
      <c r="BN3" s="7"/>
      <c r="BO3" s="7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</row>
    <row r="4" spans="1:262" ht="30" customHeight="1">
      <c r="IT4" s="11"/>
      <c r="IU4" s="11"/>
      <c r="IV4" s="11"/>
      <c r="IW4" s="12"/>
      <c r="IX4" s="12"/>
      <c r="IY4" s="12"/>
      <c r="IZ4" s="12"/>
      <c r="JA4" s="12"/>
      <c r="JB4" s="12"/>
    </row>
    <row r="5" spans="1:262" ht="265.5" customHeight="1">
      <c r="B5" s="13"/>
      <c r="C5" s="67" t="s">
        <v>88</v>
      </c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IT5" s="11"/>
      <c r="IU5" s="11"/>
      <c r="IV5" s="11"/>
      <c r="IW5" s="12"/>
      <c r="IX5" s="12"/>
      <c r="IY5" s="12"/>
      <c r="IZ5" s="12"/>
      <c r="JA5" s="12"/>
      <c r="JB5" s="12"/>
    </row>
    <row r="6" spans="1:262" ht="1.5" customHeight="1">
      <c r="IT6" s="11"/>
      <c r="IU6" s="11"/>
      <c r="IV6" s="11"/>
      <c r="IW6" s="12"/>
      <c r="IX6" s="12"/>
      <c r="IY6" s="12"/>
      <c r="IZ6" s="12"/>
      <c r="JA6" s="12"/>
      <c r="JB6" s="12"/>
    </row>
    <row r="7" spans="1:262" ht="1.5" customHeight="1">
      <c r="IT7" s="64"/>
      <c r="IU7" s="64"/>
      <c r="IV7" s="64"/>
      <c r="IW7" s="65"/>
      <c r="IX7" s="65"/>
      <c r="IY7" s="65"/>
      <c r="IZ7" s="65"/>
      <c r="JA7" s="65"/>
      <c r="JB7" s="65"/>
    </row>
    <row r="8" spans="1:262" ht="1.5" customHeight="1"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</row>
    <row r="9" spans="1:262" ht="1.5" customHeight="1"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AV9" s="15"/>
      <c r="AY9" s="15"/>
      <c r="AZ9" s="16"/>
    </row>
    <row r="10" spans="1:262" ht="1.5" customHeight="1"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AV10" s="15"/>
      <c r="AY10" s="15"/>
      <c r="AZ10" s="16"/>
    </row>
    <row r="11" spans="1:262" ht="9.75" customHeight="1">
      <c r="D11" s="17"/>
      <c r="F11" s="15"/>
      <c r="G11" s="15"/>
      <c r="H11" s="15"/>
      <c r="L11" s="15"/>
      <c r="M11" s="15"/>
      <c r="N11" s="15"/>
      <c r="P11" s="18"/>
      <c r="AV11" s="15"/>
      <c r="AY11" s="15"/>
      <c r="AZ11" s="16"/>
    </row>
    <row r="12" spans="1:262" ht="69" customHeight="1">
      <c r="A12" s="68" t="s">
        <v>1</v>
      </c>
      <c r="B12" s="69" t="s">
        <v>2</v>
      </c>
      <c r="C12" s="70" t="s">
        <v>3</v>
      </c>
      <c r="D12" s="73" t="s">
        <v>4</v>
      </c>
      <c r="E12" s="74" t="s">
        <v>5</v>
      </c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  <c r="AT12" s="76"/>
      <c r="AU12" s="91" t="s">
        <v>5</v>
      </c>
      <c r="AV12" s="92"/>
      <c r="AW12" s="92"/>
      <c r="AX12" s="92"/>
      <c r="AY12" s="92"/>
      <c r="AZ12" s="92"/>
      <c r="BA12" s="92"/>
      <c r="BB12" s="92"/>
      <c r="BC12" s="92"/>
      <c r="BD12" s="92"/>
      <c r="BE12" s="92"/>
      <c r="BF12" s="92"/>
      <c r="BG12" s="92"/>
      <c r="BH12" s="92"/>
      <c r="BI12" s="92"/>
      <c r="BJ12" s="92"/>
      <c r="BK12" s="92"/>
      <c r="BL12" s="92"/>
      <c r="BM12" s="92"/>
      <c r="BN12" s="92"/>
      <c r="BO12" s="92"/>
      <c r="BP12" s="92"/>
      <c r="BQ12" s="92"/>
      <c r="BR12" s="92"/>
      <c r="BS12" s="92"/>
      <c r="BT12" s="92"/>
      <c r="BU12" s="92"/>
      <c r="BV12" s="92"/>
      <c r="BW12" s="92"/>
      <c r="BX12" s="92"/>
      <c r="BY12" s="92"/>
      <c r="BZ12" s="92"/>
      <c r="CA12" s="92"/>
      <c r="CB12" s="92"/>
      <c r="CC12" s="92"/>
      <c r="CD12" s="92"/>
      <c r="CE12" s="92"/>
      <c r="CF12" s="92"/>
      <c r="CG12" s="92"/>
      <c r="CH12" s="92"/>
      <c r="CI12" s="92"/>
      <c r="CJ12" s="92"/>
      <c r="CK12" s="92"/>
      <c r="CL12" s="92"/>
      <c r="CM12" s="92"/>
      <c r="CN12" s="92"/>
      <c r="CO12" s="92"/>
      <c r="CP12" s="92"/>
      <c r="CQ12" s="92"/>
      <c r="CR12" s="92"/>
      <c r="CS12" s="92"/>
      <c r="CT12" s="92" t="s">
        <v>5</v>
      </c>
      <c r="CU12" s="92"/>
      <c r="CV12" s="92"/>
      <c r="CW12" s="92"/>
      <c r="CX12" s="92"/>
      <c r="CY12" s="92"/>
      <c r="CZ12" s="92"/>
      <c r="DA12" s="92"/>
      <c r="DB12" s="92"/>
      <c r="DC12" s="92"/>
      <c r="DD12" s="92"/>
      <c r="DE12" s="92"/>
      <c r="DF12" s="92"/>
      <c r="DG12" s="92"/>
      <c r="DH12" s="92"/>
      <c r="DI12" s="92"/>
      <c r="DJ12" s="92"/>
      <c r="DK12" s="92"/>
      <c r="DL12" s="92"/>
      <c r="DM12" s="92"/>
      <c r="DN12" s="92"/>
      <c r="DO12" s="92"/>
      <c r="DP12" s="92"/>
      <c r="DQ12" s="92"/>
      <c r="DR12" s="92"/>
      <c r="DS12" s="92"/>
      <c r="DT12" s="92"/>
      <c r="DU12" s="92"/>
      <c r="DV12" s="92"/>
      <c r="DW12" s="92"/>
      <c r="DX12" s="92"/>
      <c r="DY12" s="92"/>
      <c r="DZ12" s="92"/>
      <c r="EA12" s="92"/>
      <c r="EB12" s="92"/>
      <c r="EC12" s="92"/>
      <c r="ED12" s="92"/>
      <c r="EE12" s="92"/>
      <c r="EF12" s="92"/>
      <c r="EG12" s="92"/>
      <c r="EH12" s="92"/>
      <c r="EI12" s="92"/>
      <c r="EJ12" s="92"/>
      <c r="EK12" s="92"/>
      <c r="EL12" s="92"/>
      <c r="EM12" s="92"/>
      <c r="EN12" s="92"/>
      <c r="EO12" s="92"/>
      <c r="EP12" s="92"/>
      <c r="EQ12" s="92"/>
      <c r="ER12" s="92"/>
      <c r="ES12" s="92"/>
      <c r="ET12" s="66"/>
      <c r="EU12" s="66"/>
      <c r="EV12" s="66"/>
      <c r="EW12" s="66"/>
      <c r="EX12" s="66"/>
      <c r="EY12" s="66"/>
      <c r="EZ12" s="92" t="s">
        <v>5</v>
      </c>
      <c r="FA12" s="92"/>
      <c r="FB12" s="92"/>
      <c r="FC12" s="92"/>
      <c r="FD12" s="92"/>
      <c r="FE12" s="92"/>
      <c r="FF12" s="92"/>
      <c r="FG12" s="92"/>
      <c r="FH12" s="92"/>
      <c r="FI12" s="92"/>
      <c r="FJ12" s="92"/>
      <c r="FK12" s="92"/>
      <c r="FL12" s="92"/>
      <c r="FM12" s="92"/>
      <c r="FN12" s="92"/>
      <c r="FO12" s="92"/>
      <c r="FP12" s="92"/>
      <c r="FQ12" s="92"/>
      <c r="FR12" s="92"/>
      <c r="FS12" s="92"/>
      <c r="FT12" s="92"/>
      <c r="FU12" s="92"/>
      <c r="FV12" s="92"/>
      <c r="FW12" s="92"/>
      <c r="FX12" s="92"/>
      <c r="FY12" s="92"/>
      <c r="FZ12" s="92"/>
      <c r="GA12" s="92"/>
      <c r="GB12" s="92"/>
      <c r="GC12" s="92"/>
      <c r="GD12" s="92"/>
      <c r="GE12" s="92"/>
      <c r="GF12" s="92" t="s">
        <v>5</v>
      </c>
      <c r="GG12" s="92"/>
      <c r="GH12" s="92"/>
      <c r="GI12" s="92"/>
      <c r="GJ12" s="92"/>
      <c r="GK12" s="92"/>
      <c r="GL12" s="92"/>
      <c r="GM12" s="92"/>
      <c r="GN12" s="92"/>
      <c r="GO12" s="92"/>
      <c r="GP12" s="92"/>
      <c r="GQ12" s="92"/>
      <c r="GR12" s="92"/>
      <c r="GS12" s="92"/>
      <c r="GT12" s="92"/>
      <c r="GU12" s="92"/>
      <c r="GV12" s="92"/>
      <c r="GW12" s="92"/>
      <c r="GX12" s="92"/>
      <c r="GY12" s="92"/>
      <c r="GZ12" s="92"/>
      <c r="HA12" s="92"/>
      <c r="HB12" s="92"/>
      <c r="HC12" s="92"/>
      <c r="HD12" s="92"/>
      <c r="HE12" s="92"/>
      <c r="HF12" s="92"/>
      <c r="HG12" s="92"/>
      <c r="HH12" s="92"/>
      <c r="HI12" s="93"/>
      <c r="HJ12" s="94" t="s">
        <v>6</v>
      </c>
      <c r="HK12" s="95"/>
      <c r="HL12" s="95"/>
      <c r="HM12" s="95"/>
      <c r="HN12" s="95"/>
      <c r="HO12" s="95"/>
      <c r="HP12" s="95"/>
      <c r="HQ12" s="95"/>
      <c r="HR12" s="95"/>
      <c r="HS12" s="95"/>
      <c r="HT12" s="95"/>
      <c r="HU12" s="95"/>
      <c r="HV12" s="95"/>
      <c r="HW12" s="95"/>
      <c r="HX12" s="95"/>
      <c r="HY12" s="95"/>
      <c r="HZ12" s="95"/>
      <c r="IA12" s="96"/>
      <c r="IB12" s="97" t="s">
        <v>7</v>
      </c>
      <c r="IC12" s="97"/>
      <c r="ID12" s="97"/>
      <c r="IE12" s="97"/>
      <c r="IF12" s="97"/>
      <c r="IG12" s="97"/>
      <c r="IH12" s="97"/>
      <c r="II12" s="97"/>
      <c r="IJ12" s="97"/>
      <c r="IK12" s="97"/>
      <c r="IL12" s="97"/>
      <c r="IM12" s="97"/>
      <c r="IN12" s="97"/>
      <c r="IO12" s="97"/>
      <c r="IP12" s="97"/>
      <c r="IQ12" s="97"/>
      <c r="IR12" s="97"/>
      <c r="IS12" s="97"/>
      <c r="IT12" s="81" t="s">
        <v>8</v>
      </c>
      <c r="IU12" s="117" t="s">
        <v>9</v>
      </c>
      <c r="IV12" s="117" t="s">
        <v>10</v>
      </c>
      <c r="IW12" s="82" t="s">
        <v>11</v>
      </c>
      <c r="IX12" s="83"/>
      <c r="IY12" s="83"/>
      <c r="IZ12" s="83"/>
      <c r="JA12" s="83"/>
      <c r="JB12" s="84"/>
    </row>
    <row r="13" spans="1:262" s="19" customFormat="1" ht="30" customHeight="1">
      <c r="A13" s="68"/>
      <c r="B13" s="69"/>
      <c r="C13" s="71"/>
      <c r="D13" s="73"/>
      <c r="E13" s="69" t="s">
        <v>12</v>
      </c>
      <c r="F13" s="69"/>
      <c r="G13" s="69"/>
      <c r="H13" s="69"/>
      <c r="I13" s="69"/>
      <c r="J13" s="69"/>
      <c r="K13" s="69" t="s">
        <v>13</v>
      </c>
      <c r="L13" s="69"/>
      <c r="M13" s="69"/>
      <c r="N13" s="69"/>
      <c r="O13" s="69"/>
      <c r="P13" s="69"/>
      <c r="Q13" s="91" t="s">
        <v>14</v>
      </c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92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92"/>
      <c r="AQ13" s="92"/>
      <c r="AR13" s="92"/>
      <c r="AS13" s="92"/>
      <c r="AT13" s="93"/>
      <c r="AU13" s="91" t="s">
        <v>15</v>
      </c>
      <c r="AV13" s="92"/>
      <c r="AW13" s="92"/>
      <c r="AX13" s="92"/>
      <c r="AY13" s="92"/>
      <c r="AZ13" s="92"/>
      <c r="BA13" s="92"/>
      <c r="BB13" s="92"/>
      <c r="BC13" s="92"/>
      <c r="BD13" s="92"/>
      <c r="BE13" s="92"/>
      <c r="BF13" s="92"/>
      <c r="BG13" s="92"/>
      <c r="BH13" s="92"/>
      <c r="BI13" s="92"/>
      <c r="BJ13" s="92"/>
      <c r="BK13" s="92"/>
      <c r="BL13" s="92"/>
      <c r="BM13" s="92"/>
      <c r="BN13" s="92"/>
      <c r="BO13" s="93"/>
      <c r="BP13" s="69"/>
      <c r="BQ13" s="69"/>
      <c r="BR13" s="69"/>
      <c r="BS13" s="69"/>
      <c r="BT13" s="69"/>
      <c r="BU13" s="69"/>
      <c r="BV13" s="69"/>
      <c r="BW13" s="69"/>
      <c r="BX13" s="69"/>
      <c r="BY13" s="69"/>
      <c r="BZ13" s="69"/>
      <c r="CA13" s="69"/>
      <c r="CB13" s="69"/>
      <c r="CC13" s="69"/>
      <c r="CD13" s="69"/>
      <c r="CE13" s="69"/>
      <c r="CF13" s="69"/>
      <c r="CG13" s="69"/>
      <c r="CH13" s="69"/>
      <c r="CI13" s="69"/>
      <c r="CJ13" s="69"/>
      <c r="CK13" s="69"/>
      <c r="CL13" s="69"/>
      <c r="CM13" s="69"/>
      <c r="CN13" s="69"/>
      <c r="CO13" s="69"/>
      <c r="CP13" s="69"/>
      <c r="CQ13" s="69"/>
      <c r="CR13" s="69"/>
      <c r="CS13" s="69"/>
      <c r="CT13" s="69" t="s">
        <v>16</v>
      </c>
      <c r="CU13" s="69"/>
      <c r="CV13" s="69"/>
      <c r="CW13" s="69"/>
      <c r="CX13" s="69"/>
      <c r="CY13" s="69"/>
      <c r="CZ13" s="69"/>
      <c r="DA13" s="69"/>
      <c r="DB13" s="69"/>
      <c r="DC13" s="69"/>
      <c r="DD13" s="69"/>
      <c r="DE13" s="69"/>
      <c r="DF13" s="69"/>
      <c r="DG13" s="69"/>
      <c r="DH13" s="69"/>
      <c r="DI13" s="69"/>
      <c r="DJ13" s="69"/>
      <c r="DK13" s="69"/>
      <c r="DL13" s="69"/>
      <c r="DM13" s="69"/>
      <c r="DN13" s="69"/>
      <c r="DO13" s="69"/>
      <c r="DP13" s="69"/>
      <c r="DQ13" s="69"/>
      <c r="DR13" s="69"/>
      <c r="DS13" s="69"/>
      <c r="DT13" s="69"/>
      <c r="DU13" s="69"/>
      <c r="DV13" s="69"/>
      <c r="DW13" s="69"/>
      <c r="DX13" s="69" t="s">
        <v>17</v>
      </c>
      <c r="DY13" s="69"/>
      <c r="DZ13" s="69"/>
      <c r="EA13" s="69"/>
      <c r="EB13" s="69"/>
      <c r="EC13" s="69"/>
      <c r="ED13" s="69"/>
      <c r="EE13" s="69"/>
      <c r="EF13" s="69"/>
      <c r="EG13" s="69"/>
      <c r="EH13" s="69"/>
      <c r="EI13" s="69"/>
      <c r="EJ13" s="69"/>
      <c r="EK13" s="69"/>
      <c r="EL13" s="69"/>
      <c r="EM13" s="69"/>
      <c r="EN13" s="69"/>
      <c r="EO13" s="69"/>
      <c r="EP13" s="69"/>
      <c r="EQ13" s="69"/>
      <c r="ER13" s="69"/>
      <c r="ES13" s="69"/>
      <c r="ET13" s="69"/>
      <c r="EU13" s="69"/>
      <c r="EV13" s="69"/>
      <c r="EW13" s="69"/>
      <c r="EX13" s="69"/>
      <c r="EY13" s="69"/>
      <c r="EZ13" s="91"/>
      <c r="FA13" s="93"/>
      <c r="FB13" s="69" t="s">
        <v>18</v>
      </c>
      <c r="FC13" s="69"/>
      <c r="FD13" s="69"/>
      <c r="FE13" s="69"/>
      <c r="FF13" s="69"/>
      <c r="FG13" s="69"/>
      <c r="FH13" s="69"/>
      <c r="FI13" s="69"/>
      <c r="FJ13" s="69"/>
      <c r="FK13" s="69"/>
      <c r="FL13" s="69"/>
      <c r="FM13" s="69"/>
      <c r="FN13" s="69"/>
      <c r="FO13" s="69"/>
      <c r="FP13" s="69"/>
      <c r="FQ13" s="69"/>
      <c r="FR13" s="69"/>
      <c r="FS13" s="69"/>
      <c r="FT13" s="69"/>
      <c r="FU13" s="69"/>
      <c r="FV13" s="69"/>
      <c r="FW13" s="69"/>
      <c r="FX13" s="69"/>
      <c r="FY13" s="69"/>
      <c r="FZ13" s="69"/>
      <c r="GA13" s="69"/>
      <c r="GB13" s="69"/>
      <c r="GC13" s="69"/>
      <c r="GD13" s="69"/>
      <c r="GE13" s="69"/>
      <c r="GF13" s="69"/>
      <c r="GG13" s="69"/>
      <c r="GH13" s="69"/>
      <c r="GI13" s="69"/>
      <c r="GJ13" s="69"/>
      <c r="GK13" s="69"/>
      <c r="GL13" s="69"/>
      <c r="GM13" s="69"/>
      <c r="GN13" s="69"/>
      <c r="GO13" s="69"/>
      <c r="GP13" s="69"/>
      <c r="GQ13" s="69"/>
      <c r="GR13" s="69"/>
      <c r="GS13" s="69"/>
      <c r="GT13" s="69"/>
      <c r="GU13" s="69"/>
      <c r="GV13" s="69"/>
      <c r="GW13" s="69"/>
      <c r="GX13" s="69"/>
      <c r="GY13" s="69"/>
      <c r="GZ13" s="69"/>
      <c r="HA13" s="69"/>
      <c r="HB13" s="69"/>
      <c r="HC13" s="69"/>
      <c r="HD13" s="69"/>
      <c r="HE13" s="69"/>
      <c r="HF13" s="69"/>
      <c r="HG13" s="69"/>
      <c r="HH13" s="69"/>
      <c r="HI13" s="69"/>
      <c r="HJ13" s="97" t="s">
        <v>10</v>
      </c>
      <c r="HK13" s="94" t="s">
        <v>5</v>
      </c>
      <c r="HL13" s="95"/>
      <c r="HM13" s="95"/>
      <c r="HN13" s="95"/>
      <c r="HO13" s="95"/>
      <c r="HP13" s="95"/>
      <c r="HQ13" s="95"/>
      <c r="HR13" s="95"/>
      <c r="HS13" s="95"/>
      <c r="HT13" s="95"/>
      <c r="HU13" s="95"/>
      <c r="HV13" s="95"/>
      <c r="HW13" s="95"/>
      <c r="HX13" s="95"/>
      <c r="HY13" s="95"/>
      <c r="HZ13" s="95"/>
      <c r="IA13" s="96"/>
      <c r="IB13" s="97" t="s">
        <v>10</v>
      </c>
      <c r="IC13" s="97" t="s">
        <v>5</v>
      </c>
      <c r="ID13" s="97"/>
      <c r="IE13" s="97"/>
      <c r="IF13" s="97"/>
      <c r="IG13" s="97"/>
      <c r="IH13" s="97"/>
      <c r="II13" s="97"/>
      <c r="IJ13" s="97"/>
      <c r="IK13" s="97"/>
      <c r="IL13" s="97"/>
      <c r="IM13" s="97"/>
      <c r="IN13" s="97"/>
      <c r="IO13" s="97"/>
      <c r="IP13" s="97"/>
      <c r="IQ13" s="97"/>
      <c r="IR13" s="97"/>
      <c r="IS13" s="97"/>
      <c r="IT13" s="81"/>
      <c r="IU13" s="118"/>
      <c r="IV13" s="118"/>
      <c r="IW13" s="85"/>
      <c r="IX13" s="86"/>
      <c r="IY13" s="86"/>
      <c r="IZ13" s="86"/>
      <c r="JA13" s="86"/>
      <c r="JB13" s="87"/>
    </row>
    <row r="14" spans="1:262" s="21" customFormat="1" ht="57" customHeight="1">
      <c r="A14" s="68"/>
      <c r="B14" s="69"/>
      <c r="C14" s="71"/>
      <c r="D14" s="73"/>
      <c r="E14" s="77" t="s">
        <v>19</v>
      </c>
      <c r="F14" s="77" t="s">
        <v>20</v>
      </c>
      <c r="G14" s="77" t="s">
        <v>21</v>
      </c>
      <c r="H14" s="77" t="s">
        <v>22</v>
      </c>
      <c r="I14" s="77" t="s">
        <v>23</v>
      </c>
      <c r="J14" s="77" t="s">
        <v>24</v>
      </c>
      <c r="K14" s="77" t="s">
        <v>19</v>
      </c>
      <c r="L14" s="77" t="s">
        <v>20</v>
      </c>
      <c r="M14" s="77" t="s">
        <v>21</v>
      </c>
      <c r="N14" s="77" t="s">
        <v>22</v>
      </c>
      <c r="O14" s="77" t="s">
        <v>23</v>
      </c>
      <c r="P14" s="77" t="s">
        <v>24</v>
      </c>
      <c r="Q14" s="91" t="s">
        <v>25</v>
      </c>
      <c r="R14" s="92"/>
      <c r="S14" s="92"/>
      <c r="T14" s="92"/>
      <c r="U14" s="92"/>
      <c r="V14" s="92"/>
      <c r="W14" s="92"/>
      <c r="X14" s="92"/>
      <c r="Y14" s="92"/>
      <c r="Z14" s="91" t="s">
        <v>20</v>
      </c>
      <c r="AA14" s="92"/>
      <c r="AB14" s="92"/>
      <c r="AC14" s="92"/>
      <c r="AD14" s="92"/>
      <c r="AE14" s="92"/>
      <c r="AF14" s="92"/>
      <c r="AG14" s="92"/>
      <c r="AH14" s="92"/>
      <c r="AI14" s="91" t="s">
        <v>21</v>
      </c>
      <c r="AJ14" s="92"/>
      <c r="AK14" s="93"/>
      <c r="AL14" s="91" t="s">
        <v>26</v>
      </c>
      <c r="AM14" s="92"/>
      <c r="AN14" s="93"/>
      <c r="AO14" s="91" t="s">
        <v>27</v>
      </c>
      <c r="AP14" s="92"/>
      <c r="AQ14" s="93"/>
      <c r="AR14" s="91" t="s">
        <v>28</v>
      </c>
      <c r="AS14" s="92"/>
      <c r="AT14" s="93"/>
      <c r="AU14" s="69" t="s">
        <v>29</v>
      </c>
      <c r="AV14" s="69"/>
      <c r="AW14" s="69"/>
      <c r="AX14" s="69" t="s">
        <v>13</v>
      </c>
      <c r="AY14" s="69"/>
      <c r="AZ14" s="69"/>
      <c r="BA14" s="91" t="s">
        <v>14</v>
      </c>
      <c r="BB14" s="92"/>
      <c r="BC14" s="92"/>
      <c r="BD14" s="92"/>
      <c r="BE14" s="92"/>
      <c r="BF14" s="92"/>
      <c r="BG14" s="92"/>
      <c r="BH14" s="92"/>
      <c r="BI14" s="92"/>
      <c r="BJ14" s="92"/>
      <c r="BK14" s="92"/>
      <c r="BL14" s="92"/>
      <c r="BM14" s="92"/>
      <c r="BN14" s="92"/>
      <c r="BO14" s="93"/>
      <c r="BP14" s="69" t="s">
        <v>30</v>
      </c>
      <c r="BQ14" s="69"/>
      <c r="BR14" s="91" t="s">
        <v>31</v>
      </c>
      <c r="BS14" s="92"/>
      <c r="BT14" s="92"/>
      <c r="BU14" s="92"/>
      <c r="BV14" s="92"/>
      <c r="BW14" s="92"/>
      <c r="BX14" s="92"/>
      <c r="BY14" s="92"/>
      <c r="BZ14" s="92"/>
      <c r="CA14" s="92"/>
      <c r="CB14" s="92"/>
      <c r="CC14" s="92"/>
      <c r="CD14" s="92"/>
      <c r="CE14" s="92"/>
      <c r="CF14" s="92"/>
      <c r="CG14" s="92"/>
      <c r="CH14" s="92"/>
      <c r="CI14" s="92"/>
      <c r="CJ14" s="92"/>
      <c r="CK14" s="92"/>
      <c r="CL14" s="92"/>
      <c r="CM14" s="92"/>
      <c r="CN14" s="92"/>
      <c r="CO14" s="92"/>
      <c r="CP14" s="92"/>
      <c r="CQ14" s="93"/>
      <c r="CR14" s="98" t="s">
        <v>32</v>
      </c>
      <c r="CS14" s="99"/>
      <c r="CT14" s="69" t="s">
        <v>30</v>
      </c>
      <c r="CU14" s="69"/>
      <c r="CV14" s="91" t="s">
        <v>31</v>
      </c>
      <c r="CW14" s="92"/>
      <c r="CX14" s="92"/>
      <c r="CY14" s="92"/>
      <c r="CZ14" s="92"/>
      <c r="DA14" s="92"/>
      <c r="DB14" s="92"/>
      <c r="DC14" s="92"/>
      <c r="DD14" s="92"/>
      <c r="DE14" s="92"/>
      <c r="DF14" s="92"/>
      <c r="DG14" s="92"/>
      <c r="DH14" s="92"/>
      <c r="DI14" s="92"/>
      <c r="DJ14" s="92"/>
      <c r="DK14" s="92"/>
      <c r="DL14" s="92"/>
      <c r="DM14" s="92"/>
      <c r="DN14" s="92"/>
      <c r="DO14" s="92"/>
      <c r="DP14" s="92"/>
      <c r="DQ14" s="92"/>
      <c r="DR14" s="92"/>
      <c r="DS14" s="92"/>
      <c r="DT14" s="92"/>
      <c r="DU14" s="93"/>
      <c r="DV14" s="98" t="s">
        <v>32</v>
      </c>
      <c r="DW14" s="99"/>
      <c r="DX14" s="69" t="s">
        <v>30</v>
      </c>
      <c r="DY14" s="69"/>
      <c r="DZ14" s="91" t="s">
        <v>31</v>
      </c>
      <c r="EA14" s="92"/>
      <c r="EB14" s="92"/>
      <c r="EC14" s="92"/>
      <c r="ED14" s="92"/>
      <c r="EE14" s="92"/>
      <c r="EF14" s="92"/>
      <c r="EG14" s="92"/>
      <c r="EH14" s="92"/>
      <c r="EI14" s="92"/>
      <c r="EJ14" s="92"/>
      <c r="EK14" s="92"/>
      <c r="EL14" s="92"/>
      <c r="EM14" s="92"/>
      <c r="EN14" s="92"/>
      <c r="EO14" s="92"/>
      <c r="EP14" s="92"/>
      <c r="EQ14" s="92"/>
      <c r="ER14" s="92"/>
      <c r="ES14" s="92"/>
      <c r="ET14" s="92"/>
      <c r="EU14" s="92"/>
      <c r="EV14" s="92"/>
      <c r="EW14" s="92"/>
      <c r="EX14" s="92"/>
      <c r="EY14" s="93"/>
      <c r="EZ14" s="98" t="s">
        <v>32</v>
      </c>
      <c r="FA14" s="99"/>
      <c r="FB14" s="69" t="s">
        <v>30</v>
      </c>
      <c r="FC14" s="69"/>
      <c r="FD14" s="91" t="s">
        <v>31</v>
      </c>
      <c r="FE14" s="92"/>
      <c r="FF14" s="92"/>
      <c r="FG14" s="92"/>
      <c r="FH14" s="92"/>
      <c r="FI14" s="92"/>
      <c r="FJ14" s="92"/>
      <c r="FK14" s="92"/>
      <c r="FL14" s="92"/>
      <c r="FM14" s="92"/>
      <c r="FN14" s="92"/>
      <c r="FO14" s="92"/>
      <c r="FP14" s="92"/>
      <c r="FQ14" s="92"/>
      <c r="FR14" s="92"/>
      <c r="FS14" s="92"/>
      <c r="FT14" s="92"/>
      <c r="FU14" s="92"/>
      <c r="FV14" s="92"/>
      <c r="FW14" s="92"/>
      <c r="FX14" s="92"/>
      <c r="FY14" s="92"/>
      <c r="FZ14" s="92"/>
      <c r="GA14" s="92"/>
      <c r="GB14" s="92"/>
      <c r="GC14" s="93"/>
      <c r="GD14" s="98" t="s">
        <v>32</v>
      </c>
      <c r="GE14" s="99"/>
      <c r="GF14" s="98" t="s">
        <v>30</v>
      </c>
      <c r="GG14" s="99"/>
      <c r="GH14" s="20"/>
      <c r="GI14" s="69" t="s">
        <v>31</v>
      </c>
      <c r="GJ14" s="69"/>
      <c r="GK14" s="69"/>
      <c r="GL14" s="69"/>
      <c r="GM14" s="69"/>
      <c r="GN14" s="69"/>
      <c r="GO14" s="69"/>
      <c r="GP14" s="69"/>
      <c r="GQ14" s="69"/>
      <c r="GR14" s="69"/>
      <c r="GS14" s="69"/>
      <c r="GT14" s="69"/>
      <c r="GU14" s="69"/>
      <c r="GV14" s="69"/>
      <c r="GW14" s="69"/>
      <c r="GX14" s="69"/>
      <c r="GY14" s="69"/>
      <c r="GZ14" s="69"/>
      <c r="HA14" s="69"/>
      <c r="HB14" s="69"/>
      <c r="HC14" s="69"/>
      <c r="HD14" s="69"/>
      <c r="HE14" s="69"/>
      <c r="HF14" s="69"/>
      <c r="HG14" s="69"/>
      <c r="HH14" s="98" t="s">
        <v>32</v>
      </c>
      <c r="HI14" s="99"/>
      <c r="HJ14" s="97"/>
      <c r="HK14" s="94" t="s">
        <v>33</v>
      </c>
      <c r="HL14" s="95"/>
      <c r="HM14" s="95"/>
      <c r="HN14" s="95"/>
      <c r="HO14" s="95"/>
      <c r="HP14" s="95"/>
      <c r="HQ14" s="95"/>
      <c r="HR14" s="95"/>
      <c r="HS14" s="95"/>
      <c r="HT14" s="95"/>
      <c r="HU14" s="96"/>
      <c r="HV14" s="94" t="s">
        <v>34</v>
      </c>
      <c r="HW14" s="95"/>
      <c r="HX14" s="96"/>
      <c r="HY14" s="94" t="s">
        <v>35</v>
      </c>
      <c r="HZ14" s="95"/>
      <c r="IA14" s="96"/>
      <c r="IB14" s="97"/>
      <c r="IC14" s="97" t="s">
        <v>33</v>
      </c>
      <c r="ID14" s="97"/>
      <c r="IE14" s="97"/>
      <c r="IF14" s="97"/>
      <c r="IG14" s="97"/>
      <c r="IH14" s="97"/>
      <c r="II14" s="97"/>
      <c r="IJ14" s="97"/>
      <c r="IK14" s="97"/>
      <c r="IL14" s="97"/>
      <c r="IM14" s="97"/>
      <c r="IN14" s="97" t="s">
        <v>34</v>
      </c>
      <c r="IO14" s="97"/>
      <c r="IP14" s="97"/>
      <c r="IQ14" s="97" t="s">
        <v>35</v>
      </c>
      <c r="IR14" s="97"/>
      <c r="IS14" s="97"/>
      <c r="IT14" s="81"/>
      <c r="IU14" s="119"/>
      <c r="IV14" s="118"/>
      <c r="IW14" s="88"/>
      <c r="IX14" s="89"/>
      <c r="IY14" s="89"/>
      <c r="IZ14" s="89"/>
      <c r="JA14" s="89"/>
      <c r="JB14" s="90"/>
    </row>
    <row r="15" spans="1:262" s="21" customFormat="1" ht="30" customHeight="1">
      <c r="A15" s="68"/>
      <c r="B15" s="69"/>
      <c r="C15" s="71"/>
      <c r="D15" s="73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69" t="s">
        <v>5</v>
      </c>
      <c r="R15" s="69"/>
      <c r="S15" s="69"/>
      <c r="T15" s="69"/>
      <c r="U15" s="69"/>
      <c r="V15" s="69"/>
      <c r="W15" s="69"/>
      <c r="X15" s="69"/>
      <c r="Y15" s="69"/>
      <c r="Z15" s="69" t="s">
        <v>5</v>
      </c>
      <c r="AA15" s="69"/>
      <c r="AB15" s="69"/>
      <c r="AC15" s="69"/>
      <c r="AD15" s="69"/>
      <c r="AE15" s="69"/>
      <c r="AF15" s="69"/>
      <c r="AG15" s="69"/>
      <c r="AH15" s="69"/>
      <c r="AI15" s="70" t="s">
        <v>10</v>
      </c>
      <c r="AJ15" s="91" t="s">
        <v>9</v>
      </c>
      <c r="AK15" s="93"/>
      <c r="AL15" s="70" t="s">
        <v>10</v>
      </c>
      <c r="AM15" s="98" t="s">
        <v>9</v>
      </c>
      <c r="AN15" s="99"/>
      <c r="AO15" s="70" t="s">
        <v>10</v>
      </c>
      <c r="AP15" s="91" t="s">
        <v>9</v>
      </c>
      <c r="AQ15" s="93"/>
      <c r="AR15" s="70" t="s">
        <v>10</v>
      </c>
      <c r="AS15" s="91" t="s">
        <v>9</v>
      </c>
      <c r="AT15" s="93"/>
      <c r="AU15" s="69"/>
      <c r="AV15" s="69"/>
      <c r="AW15" s="69"/>
      <c r="AX15" s="69"/>
      <c r="AY15" s="69"/>
      <c r="AZ15" s="69"/>
      <c r="BA15" s="91" t="s">
        <v>19</v>
      </c>
      <c r="BB15" s="92"/>
      <c r="BC15" s="92"/>
      <c r="BD15" s="92"/>
      <c r="BE15" s="92"/>
      <c r="BF15" s="92"/>
      <c r="BG15" s="92"/>
      <c r="BH15" s="92"/>
      <c r="BI15" s="92"/>
      <c r="BJ15" s="98" t="s">
        <v>21</v>
      </c>
      <c r="BK15" s="111"/>
      <c r="BL15" s="99"/>
      <c r="BM15" s="98" t="s">
        <v>23</v>
      </c>
      <c r="BN15" s="111"/>
      <c r="BO15" s="99"/>
      <c r="BP15" s="69"/>
      <c r="BQ15" s="69"/>
      <c r="BR15" s="91" t="s">
        <v>36</v>
      </c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  <c r="CD15" s="93"/>
      <c r="CE15" s="69" t="s">
        <v>37</v>
      </c>
      <c r="CF15" s="69"/>
      <c r="CG15" s="69"/>
      <c r="CH15" s="69"/>
      <c r="CI15" s="69"/>
      <c r="CJ15" s="69"/>
      <c r="CK15" s="69"/>
      <c r="CL15" s="69"/>
      <c r="CM15" s="69"/>
      <c r="CN15" s="69"/>
      <c r="CO15" s="69"/>
      <c r="CP15" s="69"/>
      <c r="CQ15" s="69"/>
      <c r="CR15" s="100"/>
      <c r="CS15" s="101"/>
      <c r="CT15" s="69"/>
      <c r="CU15" s="69"/>
      <c r="CV15" s="91" t="s">
        <v>36</v>
      </c>
      <c r="CW15" s="92"/>
      <c r="CX15" s="92"/>
      <c r="CY15" s="92"/>
      <c r="CZ15" s="92"/>
      <c r="DA15" s="92"/>
      <c r="DB15" s="92"/>
      <c r="DC15" s="92"/>
      <c r="DD15" s="92"/>
      <c r="DE15" s="92"/>
      <c r="DF15" s="92"/>
      <c r="DG15" s="92"/>
      <c r="DH15" s="93"/>
      <c r="DI15" s="69" t="s">
        <v>37</v>
      </c>
      <c r="DJ15" s="69"/>
      <c r="DK15" s="69"/>
      <c r="DL15" s="69"/>
      <c r="DM15" s="69"/>
      <c r="DN15" s="69"/>
      <c r="DO15" s="69"/>
      <c r="DP15" s="69"/>
      <c r="DQ15" s="69"/>
      <c r="DR15" s="69"/>
      <c r="DS15" s="69"/>
      <c r="DT15" s="69"/>
      <c r="DU15" s="69"/>
      <c r="DV15" s="100"/>
      <c r="DW15" s="101"/>
      <c r="DX15" s="69"/>
      <c r="DY15" s="69"/>
      <c r="DZ15" s="91" t="s">
        <v>36</v>
      </c>
      <c r="EA15" s="92"/>
      <c r="EB15" s="92"/>
      <c r="EC15" s="92"/>
      <c r="ED15" s="92"/>
      <c r="EE15" s="92"/>
      <c r="EF15" s="92"/>
      <c r="EG15" s="92"/>
      <c r="EH15" s="92"/>
      <c r="EI15" s="92"/>
      <c r="EJ15" s="92"/>
      <c r="EK15" s="92"/>
      <c r="EL15" s="93"/>
      <c r="EM15" s="69" t="s">
        <v>37</v>
      </c>
      <c r="EN15" s="69"/>
      <c r="EO15" s="69"/>
      <c r="EP15" s="69"/>
      <c r="EQ15" s="69"/>
      <c r="ER15" s="69"/>
      <c r="ES15" s="69"/>
      <c r="ET15" s="69"/>
      <c r="EU15" s="69"/>
      <c r="EV15" s="69"/>
      <c r="EW15" s="69"/>
      <c r="EX15" s="69"/>
      <c r="EY15" s="69"/>
      <c r="EZ15" s="100"/>
      <c r="FA15" s="101"/>
      <c r="FB15" s="69"/>
      <c r="FC15" s="69"/>
      <c r="FD15" s="91" t="s">
        <v>36</v>
      </c>
      <c r="FE15" s="92"/>
      <c r="FF15" s="92"/>
      <c r="FG15" s="92"/>
      <c r="FH15" s="92"/>
      <c r="FI15" s="92"/>
      <c r="FJ15" s="92"/>
      <c r="FK15" s="92"/>
      <c r="FL15" s="92"/>
      <c r="FM15" s="92"/>
      <c r="FN15" s="92"/>
      <c r="FO15" s="92"/>
      <c r="FP15" s="93"/>
      <c r="FQ15" s="69" t="s">
        <v>37</v>
      </c>
      <c r="FR15" s="69"/>
      <c r="FS15" s="69"/>
      <c r="FT15" s="69"/>
      <c r="FU15" s="69"/>
      <c r="FV15" s="69"/>
      <c r="FW15" s="69"/>
      <c r="FX15" s="69"/>
      <c r="FY15" s="69"/>
      <c r="FZ15" s="69"/>
      <c r="GA15" s="69"/>
      <c r="GB15" s="69"/>
      <c r="GC15" s="69"/>
      <c r="GD15" s="100"/>
      <c r="GE15" s="101"/>
      <c r="GF15" s="100"/>
      <c r="GG15" s="101"/>
      <c r="GH15" s="102" t="s">
        <v>36</v>
      </c>
      <c r="GI15" s="110"/>
      <c r="GJ15" s="110"/>
      <c r="GK15" s="110"/>
      <c r="GL15" s="110"/>
      <c r="GM15" s="110"/>
      <c r="GN15" s="110"/>
      <c r="GO15" s="110"/>
      <c r="GP15" s="110"/>
      <c r="GQ15" s="110"/>
      <c r="GR15" s="110"/>
      <c r="GS15" s="110"/>
      <c r="GT15" s="103"/>
      <c r="GU15" s="69" t="s">
        <v>37</v>
      </c>
      <c r="GV15" s="69"/>
      <c r="GW15" s="69"/>
      <c r="GX15" s="69"/>
      <c r="GY15" s="69"/>
      <c r="GZ15" s="69"/>
      <c r="HA15" s="69"/>
      <c r="HB15" s="69"/>
      <c r="HC15" s="69"/>
      <c r="HD15" s="69"/>
      <c r="HE15" s="69"/>
      <c r="HF15" s="69"/>
      <c r="HG15" s="69"/>
      <c r="HH15" s="100"/>
      <c r="HI15" s="101"/>
      <c r="HJ15" s="97"/>
      <c r="HK15" s="105" t="s">
        <v>38</v>
      </c>
      <c r="HL15" s="105" t="s">
        <v>39</v>
      </c>
      <c r="HM15" s="94" t="s">
        <v>40</v>
      </c>
      <c r="HN15" s="95"/>
      <c r="HO15" s="95"/>
      <c r="HP15" s="95"/>
      <c r="HQ15" s="95"/>
      <c r="HR15" s="95"/>
      <c r="HS15" s="95"/>
      <c r="HT15" s="95"/>
      <c r="HU15" s="96"/>
      <c r="HV15" s="105" t="s">
        <v>38</v>
      </c>
      <c r="HW15" s="105" t="s">
        <v>39</v>
      </c>
      <c r="HX15" s="105" t="s">
        <v>40</v>
      </c>
      <c r="HY15" s="105" t="s">
        <v>38</v>
      </c>
      <c r="HZ15" s="105" t="s">
        <v>39</v>
      </c>
      <c r="IA15" s="105" t="s">
        <v>40</v>
      </c>
      <c r="IB15" s="97"/>
      <c r="IC15" s="97" t="s">
        <v>38</v>
      </c>
      <c r="ID15" s="97" t="s">
        <v>39</v>
      </c>
      <c r="IE15" s="97" t="s">
        <v>40</v>
      </c>
      <c r="IF15" s="97"/>
      <c r="IG15" s="97"/>
      <c r="IH15" s="97"/>
      <c r="II15" s="97"/>
      <c r="IJ15" s="97"/>
      <c r="IK15" s="97"/>
      <c r="IL15" s="97"/>
      <c r="IM15" s="97"/>
      <c r="IN15" s="97" t="s">
        <v>38</v>
      </c>
      <c r="IO15" s="97" t="s">
        <v>39</v>
      </c>
      <c r="IP15" s="97" t="s">
        <v>40</v>
      </c>
      <c r="IQ15" s="97" t="s">
        <v>38</v>
      </c>
      <c r="IR15" s="97" t="s">
        <v>39</v>
      </c>
      <c r="IS15" s="97" t="s">
        <v>40</v>
      </c>
      <c r="IT15" s="81"/>
      <c r="IU15" s="117" t="s">
        <v>41</v>
      </c>
      <c r="IV15" s="118"/>
      <c r="IW15" s="120" t="s">
        <v>5</v>
      </c>
      <c r="IX15" s="121"/>
      <c r="IY15" s="121"/>
      <c r="IZ15" s="121"/>
      <c r="JA15" s="121"/>
      <c r="JB15" s="122"/>
    </row>
    <row r="16" spans="1:262" s="22" customFormat="1" ht="30" customHeight="1">
      <c r="A16" s="68"/>
      <c r="B16" s="69"/>
      <c r="C16" s="71"/>
      <c r="D16" s="73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104" t="s">
        <v>42</v>
      </c>
      <c r="R16" s="104" t="s">
        <v>43</v>
      </c>
      <c r="S16" s="104" t="s">
        <v>44</v>
      </c>
      <c r="T16" s="104" t="s">
        <v>45</v>
      </c>
      <c r="U16" s="104" t="s">
        <v>46</v>
      </c>
      <c r="V16" s="104" t="s">
        <v>47</v>
      </c>
      <c r="W16" s="104" t="s">
        <v>48</v>
      </c>
      <c r="X16" s="104" t="s">
        <v>49</v>
      </c>
      <c r="Y16" s="104" t="s">
        <v>50</v>
      </c>
      <c r="Z16" s="104" t="s">
        <v>42</v>
      </c>
      <c r="AA16" s="104" t="s">
        <v>43</v>
      </c>
      <c r="AB16" s="104" t="s">
        <v>44</v>
      </c>
      <c r="AC16" s="104" t="s">
        <v>45</v>
      </c>
      <c r="AD16" s="104" t="s">
        <v>46</v>
      </c>
      <c r="AE16" s="104" t="s">
        <v>47</v>
      </c>
      <c r="AF16" s="104" t="s">
        <v>48</v>
      </c>
      <c r="AG16" s="104" t="s">
        <v>49</v>
      </c>
      <c r="AH16" s="104" t="s">
        <v>50</v>
      </c>
      <c r="AI16" s="71"/>
      <c r="AJ16" s="69" t="s">
        <v>44</v>
      </c>
      <c r="AK16" s="69" t="s">
        <v>45</v>
      </c>
      <c r="AL16" s="71"/>
      <c r="AM16" s="69" t="s">
        <v>44</v>
      </c>
      <c r="AN16" s="69" t="s">
        <v>45</v>
      </c>
      <c r="AO16" s="71"/>
      <c r="AP16" s="69" t="s">
        <v>44</v>
      </c>
      <c r="AQ16" s="69" t="s">
        <v>45</v>
      </c>
      <c r="AR16" s="71"/>
      <c r="AS16" s="69" t="s">
        <v>44</v>
      </c>
      <c r="AT16" s="69" t="s">
        <v>45</v>
      </c>
      <c r="AU16" s="69" t="s">
        <v>51</v>
      </c>
      <c r="AV16" s="69" t="s">
        <v>21</v>
      </c>
      <c r="AW16" s="70" t="s">
        <v>52</v>
      </c>
      <c r="AX16" s="69" t="s">
        <v>51</v>
      </c>
      <c r="AY16" s="69" t="s">
        <v>21</v>
      </c>
      <c r="AZ16" s="69" t="s">
        <v>23</v>
      </c>
      <c r="BA16" s="69" t="s">
        <v>5</v>
      </c>
      <c r="BB16" s="69"/>
      <c r="BC16" s="69"/>
      <c r="BD16" s="69"/>
      <c r="BE16" s="69"/>
      <c r="BF16" s="69"/>
      <c r="BG16" s="69"/>
      <c r="BH16" s="69"/>
      <c r="BI16" s="69"/>
      <c r="BJ16" s="102"/>
      <c r="BK16" s="110"/>
      <c r="BL16" s="103"/>
      <c r="BM16" s="102"/>
      <c r="BN16" s="110"/>
      <c r="BO16" s="103"/>
      <c r="BP16" s="69"/>
      <c r="BQ16" s="69"/>
      <c r="BR16" s="70" t="s">
        <v>53</v>
      </c>
      <c r="BS16" s="98" t="s">
        <v>54</v>
      </c>
      <c r="BT16" s="111"/>
      <c r="BU16" s="111"/>
      <c r="BV16" s="111"/>
      <c r="BW16" s="99"/>
      <c r="BX16" s="69" t="s">
        <v>55</v>
      </c>
      <c r="BY16" s="69"/>
      <c r="BZ16" s="69" t="s">
        <v>56</v>
      </c>
      <c r="CA16" s="69"/>
      <c r="CB16" s="69"/>
      <c r="CC16" s="69"/>
      <c r="CD16" s="69"/>
      <c r="CE16" s="69" t="s">
        <v>53</v>
      </c>
      <c r="CF16" s="69" t="s">
        <v>57</v>
      </c>
      <c r="CG16" s="69"/>
      <c r="CH16" s="69"/>
      <c r="CI16" s="69"/>
      <c r="CJ16" s="69"/>
      <c r="CK16" s="69" t="s">
        <v>58</v>
      </c>
      <c r="CL16" s="69"/>
      <c r="CM16" s="69" t="s">
        <v>59</v>
      </c>
      <c r="CN16" s="69"/>
      <c r="CO16" s="69"/>
      <c r="CP16" s="69"/>
      <c r="CQ16" s="69"/>
      <c r="CR16" s="100"/>
      <c r="CS16" s="101"/>
      <c r="CT16" s="69"/>
      <c r="CU16" s="69"/>
      <c r="CV16" s="69" t="s">
        <v>53</v>
      </c>
      <c r="CW16" s="98" t="s">
        <v>54</v>
      </c>
      <c r="CX16" s="111"/>
      <c r="CY16" s="111"/>
      <c r="CZ16" s="111"/>
      <c r="DA16" s="99"/>
      <c r="DB16" s="69" t="s">
        <v>55</v>
      </c>
      <c r="DC16" s="69"/>
      <c r="DD16" s="69" t="s">
        <v>56</v>
      </c>
      <c r="DE16" s="69"/>
      <c r="DF16" s="69"/>
      <c r="DG16" s="69"/>
      <c r="DH16" s="69"/>
      <c r="DI16" s="69" t="s">
        <v>53</v>
      </c>
      <c r="DJ16" s="69" t="s">
        <v>57</v>
      </c>
      <c r="DK16" s="69"/>
      <c r="DL16" s="69"/>
      <c r="DM16" s="69"/>
      <c r="DN16" s="69"/>
      <c r="DO16" s="69" t="s">
        <v>58</v>
      </c>
      <c r="DP16" s="69"/>
      <c r="DQ16" s="69" t="s">
        <v>59</v>
      </c>
      <c r="DR16" s="69"/>
      <c r="DS16" s="69"/>
      <c r="DT16" s="69"/>
      <c r="DU16" s="69"/>
      <c r="DV16" s="100"/>
      <c r="DW16" s="101"/>
      <c r="DX16" s="69"/>
      <c r="DY16" s="69"/>
      <c r="DZ16" s="69" t="s">
        <v>53</v>
      </c>
      <c r="EA16" s="98" t="s">
        <v>54</v>
      </c>
      <c r="EB16" s="111"/>
      <c r="EC16" s="111"/>
      <c r="ED16" s="111"/>
      <c r="EE16" s="99"/>
      <c r="EF16" s="69" t="s">
        <v>55</v>
      </c>
      <c r="EG16" s="69"/>
      <c r="EH16" s="69" t="s">
        <v>56</v>
      </c>
      <c r="EI16" s="69"/>
      <c r="EJ16" s="69"/>
      <c r="EK16" s="69"/>
      <c r="EL16" s="69"/>
      <c r="EM16" s="69" t="s">
        <v>53</v>
      </c>
      <c r="EN16" s="69" t="s">
        <v>57</v>
      </c>
      <c r="EO16" s="69"/>
      <c r="EP16" s="69"/>
      <c r="EQ16" s="69"/>
      <c r="ER16" s="69"/>
      <c r="ES16" s="69" t="s">
        <v>58</v>
      </c>
      <c r="ET16" s="69"/>
      <c r="EU16" s="69" t="s">
        <v>59</v>
      </c>
      <c r="EV16" s="69"/>
      <c r="EW16" s="69"/>
      <c r="EX16" s="69"/>
      <c r="EY16" s="69"/>
      <c r="EZ16" s="100"/>
      <c r="FA16" s="101"/>
      <c r="FB16" s="69"/>
      <c r="FC16" s="69"/>
      <c r="FD16" s="69" t="s">
        <v>53</v>
      </c>
      <c r="FE16" s="98" t="s">
        <v>54</v>
      </c>
      <c r="FF16" s="111"/>
      <c r="FG16" s="111"/>
      <c r="FH16" s="111"/>
      <c r="FI16" s="99"/>
      <c r="FJ16" s="69" t="s">
        <v>55</v>
      </c>
      <c r="FK16" s="69"/>
      <c r="FL16" s="69" t="s">
        <v>56</v>
      </c>
      <c r="FM16" s="69"/>
      <c r="FN16" s="69"/>
      <c r="FO16" s="69"/>
      <c r="FP16" s="69"/>
      <c r="FQ16" s="69" t="s">
        <v>53</v>
      </c>
      <c r="FR16" s="69" t="s">
        <v>57</v>
      </c>
      <c r="FS16" s="69"/>
      <c r="FT16" s="69"/>
      <c r="FU16" s="69"/>
      <c r="FV16" s="69"/>
      <c r="FW16" s="69" t="s">
        <v>58</v>
      </c>
      <c r="FX16" s="69"/>
      <c r="FY16" s="69" t="s">
        <v>59</v>
      </c>
      <c r="FZ16" s="69"/>
      <c r="GA16" s="69"/>
      <c r="GB16" s="69"/>
      <c r="GC16" s="69"/>
      <c r="GD16" s="100"/>
      <c r="GE16" s="101"/>
      <c r="GF16" s="100"/>
      <c r="GG16" s="101"/>
      <c r="GH16" s="69" t="s">
        <v>53</v>
      </c>
      <c r="GI16" s="98" t="s">
        <v>54</v>
      </c>
      <c r="GJ16" s="111"/>
      <c r="GK16" s="111"/>
      <c r="GL16" s="111"/>
      <c r="GM16" s="99"/>
      <c r="GN16" s="69" t="s">
        <v>55</v>
      </c>
      <c r="GO16" s="69"/>
      <c r="GP16" s="69" t="s">
        <v>56</v>
      </c>
      <c r="GQ16" s="69"/>
      <c r="GR16" s="69"/>
      <c r="GS16" s="69"/>
      <c r="GT16" s="69"/>
      <c r="GU16" s="69" t="s">
        <v>53</v>
      </c>
      <c r="GV16" s="69" t="s">
        <v>57</v>
      </c>
      <c r="GW16" s="69"/>
      <c r="GX16" s="69"/>
      <c r="GY16" s="69"/>
      <c r="GZ16" s="69"/>
      <c r="HA16" s="69" t="s">
        <v>58</v>
      </c>
      <c r="HB16" s="69"/>
      <c r="HC16" s="69" t="s">
        <v>59</v>
      </c>
      <c r="HD16" s="69"/>
      <c r="HE16" s="69"/>
      <c r="HF16" s="69"/>
      <c r="HG16" s="69"/>
      <c r="HH16" s="100"/>
      <c r="HI16" s="101"/>
      <c r="HJ16" s="97"/>
      <c r="HK16" s="106"/>
      <c r="HL16" s="106"/>
      <c r="HM16" s="113" t="s">
        <v>42</v>
      </c>
      <c r="HN16" s="113" t="s">
        <v>43</v>
      </c>
      <c r="HO16" s="113" t="s">
        <v>44</v>
      </c>
      <c r="HP16" s="113" t="s">
        <v>45</v>
      </c>
      <c r="HQ16" s="113" t="s">
        <v>46</v>
      </c>
      <c r="HR16" s="113" t="s">
        <v>47</v>
      </c>
      <c r="HS16" s="113" t="s">
        <v>48</v>
      </c>
      <c r="HT16" s="113" t="s">
        <v>49</v>
      </c>
      <c r="HU16" s="113" t="s">
        <v>50</v>
      </c>
      <c r="HV16" s="106"/>
      <c r="HW16" s="106"/>
      <c r="HX16" s="106"/>
      <c r="HY16" s="106"/>
      <c r="HZ16" s="106"/>
      <c r="IA16" s="106"/>
      <c r="IB16" s="97"/>
      <c r="IC16" s="97"/>
      <c r="ID16" s="97"/>
      <c r="IE16" s="109" t="s">
        <v>42</v>
      </c>
      <c r="IF16" s="109" t="s">
        <v>43</v>
      </c>
      <c r="IG16" s="109" t="s">
        <v>44</v>
      </c>
      <c r="IH16" s="109" t="s">
        <v>45</v>
      </c>
      <c r="II16" s="109" t="s">
        <v>46</v>
      </c>
      <c r="IJ16" s="109" t="s">
        <v>47</v>
      </c>
      <c r="IK16" s="109" t="s">
        <v>48</v>
      </c>
      <c r="IL16" s="109" t="s">
        <v>49</v>
      </c>
      <c r="IM16" s="109" t="s">
        <v>50</v>
      </c>
      <c r="IN16" s="97"/>
      <c r="IO16" s="97"/>
      <c r="IP16" s="97"/>
      <c r="IQ16" s="97"/>
      <c r="IR16" s="97"/>
      <c r="IS16" s="97"/>
      <c r="IT16" s="81"/>
      <c r="IU16" s="118"/>
      <c r="IV16" s="118"/>
      <c r="IW16" s="123" t="s">
        <v>60</v>
      </c>
      <c r="IX16" s="120" t="s">
        <v>5</v>
      </c>
      <c r="IY16" s="122"/>
      <c r="IZ16" s="123" t="s">
        <v>61</v>
      </c>
      <c r="JA16" s="120" t="s">
        <v>5</v>
      </c>
      <c r="JB16" s="122"/>
    </row>
    <row r="17" spans="1:262" s="22" customFormat="1" ht="30" customHeight="1">
      <c r="A17" s="68"/>
      <c r="B17" s="69"/>
      <c r="C17" s="71"/>
      <c r="D17" s="73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104"/>
      <c r="AI17" s="71"/>
      <c r="AJ17" s="69"/>
      <c r="AK17" s="69"/>
      <c r="AL17" s="71"/>
      <c r="AM17" s="69"/>
      <c r="AN17" s="69"/>
      <c r="AO17" s="71"/>
      <c r="AP17" s="69"/>
      <c r="AQ17" s="69"/>
      <c r="AR17" s="71"/>
      <c r="AS17" s="69"/>
      <c r="AT17" s="69"/>
      <c r="AU17" s="69"/>
      <c r="AV17" s="69"/>
      <c r="AW17" s="71"/>
      <c r="AX17" s="69"/>
      <c r="AY17" s="69"/>
      <c r="AZ17" s="69"/>
      <c r="BA17" s="104" t="s">
        <v>42</v>
      </c>
      <c r="BB17" s="104" t="s">
        <v>43</v>
      </c>
      <c r="BC17" s="104" t="s">
        <v>44</v>
      </c>
      <c r="BD17" s="104" t="s">
        <v>45</v>
      </c>
      <c r="BE17" s="104" t="s">
        <v>46</v>
      </c>
      <c r="BF17" s="104" t="s">
        <v>47</v>
      </c>
      <c r="BG17" s="104" t="s">
        <v>48</v>
      </c>
      <c r="BH17" s="104" t="s">
        <v>49</v>
      </c>
      <c r="BI17" s="104" t="s">
        <v>50</v>
      </c>
      <c r="BJ17" s="70" t="s">
        <v>10</v>
      </c>
      <c r="BK17" s="98" t="s">
        <v>9</v>
      </c>
      <c r="BL17" s="99"/>
      <c r="BM17" s="70" t="s">
        <v>10</v>
      </c>
      <c r="BN17" s="91" t="s">
        <v>9</v>
      </c>
      <c r="BO17" s="93"/>
      <c r="BP17" s="69"/>
      <c r="BQ17" s="69"/>
      <c r="BR17" s="71"/>
      <c r="BS17" s="100"/>
      <c r="BT17" s="112"/>
      <c r="BU17" s="112"/>
      <c r="BV17" s="112"/>
      <c r="BW17" s="101"/>
      <c r="BX17" s="69"/>
      <c r="BY17" s="69"/>
      <c r="BZ17" s="69"/>
      <c r="CA17" s="69"/>
      <c r="CB17" s="69"/>
      <c r="CC17" s="69"/>
      <c r="CD17" s="69"/>
      <c r="CE17" s="69"/>
      <c r="CF17" s="69"/>
      <c r="CG17" s="69"/>
      <c r="CH17" s="69"/>
      <c r="CI17" s="69"/>
      <c r="CJ17" s="69"/>
      <c r="CK17" s="69"/>
      <c r="CL17" s="69"/>
      <c r="CM17" s="69"/>
      <c r="CN17" s="69"/>
      <c r="CO17" s="69"/>
      <c r="CP17" s="69"/>
      <c r="CQ17" s="69"/>
      <c r="CR17" s="100"/>
      <c r="CS17" s="101"/>
      <c r="CT17" s="69"/>
      <c r="CU17" s="69"/>
      <c r="CV17" s="69"/>
      <c r="CW17" s="100"/>
      <c r="CX17" s="112"/>
      <c r="CY17" s="112"/>
      <c r="CZ17" s="112"/>
      <c r="DA17" s="101"/>
      <c r="DB17" s="69"/>
      <c r="DC17" s="69"/>
      <c r="DD17" s="69"/>
      <c r="DE17" s="69"/>
      <c r="DF17" s="69"/>
      <c r="DG17" s="69"/>
      <c r="DH17" s="69"/>
      <c r="DI17" s="69"/>
      <c r="DJ17" s="69"/>
      <c r="DK17" s="69"/>
      <c r="DL17" s="69"/>
      <c r="DM17" s="69"/>
      <c r="DN17" s="69"/>
      <c r="DO17" s="69"/>
      <c r="DP17" s="69"/>
      <c r="DQ17" s="69"/>
      <c r="DR17" s="69"/>
      <c r="DS17" s="69"/>
      <c r="DT17" s="69"/>
      <c r="DU17" s="69"/>
      <c r="DV17" s="100"/>
      <c r="DW17" s="101"/>
      <c r="DX17" s="69"/>
      <c r="DY17" s="69"/>
      <c r="DZ17" s="69"/>
      <c r="EA17" s="100"/>
      <c r="EB17" s="112"/>
      <c r="EC17" s="112"/>
      <c r="ED17" s="112"/>
      <c r="EE17" s="101"/>
      <c r="EF17" s="69"/>
      <c r="EG17" s="69"/>
      <c r="EH17" s="69"/>
      <c r="EI17" s="69"/>
      <c r="EJ17" s="69"/>
      <c r="EK17" s="69"/>
      <c r="EL17" s="69"/>
      <c r="EM17" s="69"/>
      <c r="EN17" s="69"/>
      <c r="EO17" s="69"/>
      <c r="EP17" s="69"/>
      <c r="EQ17" s="69"/>
      <c r="ER17" s="69"/>
      <c r="ES17" s="69"/>
      <c r="ET17" s="69"/>
      <c r="EU17" s="69"/>
      <c r="EV17" s="69"/>
      <c r="EW17" s="69"/>
      <c r="EX17" s="69"/>
      <c r="EY17" s="69"/>
      <c r="EZ17" s="100"/>
      <c r="FA17" s="101"/>
      <c r="FB17" s="69"/>
      <c r="FC17" s="69"/>
      <c r="FD17" s="69"/>
      <c r="FE17" s="100"/>
      <c r="FF17" s="112"/>
      <c r="FG17" s="112"/>
      <c r="FH17" s="112"/>
      <c r="FI17" s="101"/>
      <c r="FJ17" s="69"/>
      <c r="FK17" s="69"/>
      <c r="FL17" s="69"/>
      <c r="FM17" s="69"/>
      <c r="FN17" s="69"/>
      <c r="FO17" s="69"/>
      <c r="FP17" s="69"/>
      <c r="FQ17" s="69"/>
      <c r="FR17" s="69"/>
      <c r="FS17" s="69"/>
      <c r="FT17" s="69"/>
      <c r="FU17" s="69"/>
      <c r="FV17" s="69"/>
      <c r="FW17" s="69"/>
      <c r="FX17" s="69"/>
      <c r="FY17" s="69"/>
      <c r="FZ17" s="69"/>
      <c r="GA17" s="69"/>
      <c r="GB17" s="69"/>
      <c r="GC17" s="69"/>
      <c r="GD17" s="100"/>
      <c r="GE17" s="101"/>
      <c r="GF17" s="100"/>
      <c r="GG17" s="101"/>
      <c r="GH17" s="69"/>
      <c r="GI17" s="100"/>
      <c r="GJ17" s="112"/>
      <c r="GK17" s="112"/>
      <c r="GL17" s="112"/>
      <c r="GM17" s="101"/>
      <c r="GN17" s="69"/>
      <c r="GO17" s="69"/>
      <c r="GP17" s="69"/>
      <c r="GQ17" s="69"/>
      <c r="GR17" s="69"/>
      <c r="GS17" s="69"/>
      <c r="GT17" s="69"/>
      <c r="GU17" s="69"/>
      <c r="GV17" s="69"/>
      <c r="GW17" s="69"/>
      <c r="GX17" s="69"/>
      <c r="GY17" s="69"/>
      <c r="GZ17" s="69"/>
      <c r="HA17" s="69"/>
      <c r="HB17" s="69"/>
      <c r="HC17" s="69"/>
      <c r="HD17" s="69"/>
      <c r="HE17" s="69"/>
      <c r="HF17" s="69"/>
      <c r="HG17" s="69"/>
      <c r="HH17" s="100"/>
      <c r="HI17" s="101"/>
      <c r="HJ17" s="97"/>
      <c r="HK17" s="106"/>
      <c r="HL17" s="106"/>
      <c r="HM17" s="114"/>
      <c r="HN17" s="114"/>
      <c r="HO17" s="114"/>
      <c r="HP17" s="114"/>
      <c r="HQ17" s="114"/>
      <c r="HR17" s="114"/>
      <c r="HS17" s="114"/>
      <c r="HT17" s="114"/>
      <c r="HU17" s="114"/>
      <c r="HV17" s="106"/>
      <c r="HW17" s="106"/>
      <c r="HX17" s="106"/>
      <c r="HY17" s="106"/>
      <c r="HZ17" s="106"/>
      <c r="IA17" s="106"/>
      <c r="IB17" s="97"/>
      <c r="IC17" s="97"/>
      <c r="ID17" s="97"/>
      <c r="IE17" s="109"/>
      <c r="IF17" s="109"/>
      <c r="IG17" s="109"/>
      <c r="IH17" s="109"/>
      <c r="II17" s="109"/>
      <c r="IJ17" s="109"/>
      <c r="IK17" s="109"/>
      <c r="IL17" s="109"/>
      <c r="IM17" s="109"/>
      <c r="IN17" s="97"/>
      <c r="IO17" s="97"/>
      <c r="IP17" s="97"/>
      <c r="IQ17" s="97"/>
      <c r="IR17" s="97"/>
      <c r="IS17" s="97"/>
      <c r="IT17" s="81"/>
      <c r="IU17" s="118"/>
      <c r="IV17" s="118"/>
      <c r="IW17" s="124"/>
      <c r="IX17" s="123" t="s">
        <v>62</v>
      </c>
      <c r="IY17" s="23" t="s">
        <v>9</v>
      </c>
      <c r="IZ17" s="124"/>
      <c r="JA17" s="123" t="s">
        <v>63</v>
      </c>
      <c r="JB17" s="23" t="s">
        <v>9</v>
      </c>
    </row>
    <row r="18" spans="1:262" s="22" customFormat="1" ht="30" customHeight="1">
      <c r="A18" s="68"/>
      <c r="B18" s="69"/>
      <c r="C18" s="71"/>
      <c r="D18" s="73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104"/>
      <c r="R18" s="104"/>
      <c r="S18" s="104"/>
      <c r="T18" s="104"/>
      <c r="U18" s="104"/>
      <c r="V18" s="104"/>
      <c r="W18" s="104"/>
      <c r="X18" s="104"/>
      <c r="Y18" s="104"/>
      <c r="Z18" s="104"/>
      <c r="AA18" s="104"/>
      <c r="AB18" s="104"/>
      <c r="AC18" s="104"/>
      <c r="AD18" s="104"/>
      <c r="AE18" s="104"/>
      <c r="AF18" s="104"/>
      <c r="AG18" s="104"/>
      <c r="AH18" s="104"/>
      <c r="AI18" s="71"/>
      <c r="AJ18" s="69"/>
      <c r="AK18" s="69"/>
      <c r="AL18" s="71"/>
      <c r="AM18" s="69"/>
      <c r="AN18" s="69"/>
      <c r="AO18" s="71"/>
      <c r="AP18" s="69"/>
      <c r="AQ18" s="69"/>
      <c r="AR18" s="71"/>
      <c r="AS18" s="69"/>
      <c r="AT18" s="69"/>
      <c r="AU18" s="69"/>
      <c r="AV18" s="69"/>
      <c r="AW18" s="71"/>
      <c r="AX18" s="69"/>
      <c r="AY18" s="69"/>
      <c r="AZ18" s="69"/>
      <c r="BA18" s="104"/>
      <c r="BB18" s="104"/>
      <c r="BC18" s="104"/>
      <c r="BD18" s="104"/>
      <c r="BE18" s="104"/>
      <c r="BF18" s="104"/>
      <c r="BG18" s="104"/>
      <c r="BH18" s="104"/>
      <c r="BI18" s="104"/>
      <c r="BJ18" s="71"/>
      <c r="BK18" s="70" t="s">
        <v>44</v>
      </c>
      <c r="BL18" s="70" t="s">
        <v>45</v>
      </c>
      <c r="BM18" s="71"/>
      <c r="BN18" s="70" t="s">
        <v>44</v>
      </c>
      <c r="BO18" s="70" t="s">
        <v>45</v>
      </c>
      <c r="BP18" s="69"/>
      <c r="BQ18" s="69"/>
      <c r="BR18" s="71"/>
      <c r="BS18" s="100"/>
      <c r="BT18" s="112"/>
      <c r="BU18" s="112"/>
      <c r="BV18" s="112"/>
      <c r="BW18" s="101"/>
      <c r="BX18" s="69"/>
      <c r="BY18" s="69"/>
      <c r="BZ18" s="69"/>
      <c r="CA18" s="69"/>
      <c r="CB18" s="69"/>
      <c r="CC18" s="69"/>
      <c r="CD18" s="69"/>
      <c r="CE18" s="69"/>
      <c r="CF18" s="69"/>
      <c r="CG18" s="69"/>
      <c r="CH18" s="69"/>
      <c r="CI18" s="69"/>
      <c r="CJ18" s="69"/>
      <c r="CK18" s="69"/>
      <c r="CL18" s="69"/>
      <c r="CM18" s="69"/>
      <c r="CN18" s="69"/>
      <c r="CO18" s="69"/>
      <c r="CP18" s="69"/>
      <c r="CQ18" s="69"/>
      <c r="CR18" s="100"/>
      <c r="CS18" s="101"/>
      <c r="CT18" s="69"/>
      <c r="CU18" s="69"/>
      <c r="CV18" s="69"/>
      <c r="CW18" s="100"/>
      <c r="CX18" s="112"/>
      <c r="CY18" s="112"/>
      <c r="CZ18" s="112"/>
      <c r="DA18" s="101"/>
      <c r="DB18" s="69"/>
      <c r="DC18" s="69"/>
      <c r="DD18" s="69"/>
      <c r="DE18" s="69"/>
      <c r="DF18" s="69"/>
      <c r="DG18" s="69"/>
      <c r="DH18" s="69"/>
      <c r="DI18" s="69"/>
      <c r="DJ18" s="69"/>
      <c r="DK18" s="69"/>
      <c r="DL18" s="69"/>
      <c r="DM18" s="69"/>
      <c r="DN18" s="69"/>
      <c r="DO18" s="69"/>
      <c r="DP18" s="69"/>
      <c r="DQ18" s="69"/>
      <c r="DR18" s="69"/>
      <c r="DS18" s="69"/>
      <c r="DT18" s="69"/>
      <c r="DU18" s="69"/>
      <c r="DV18" s="100"/>
      <c r="DW18" s="101"/>
      <c r="DX18" s="69"/>
      <c r="DY18" s="69"/>
      <c r="DZ18" s="69"/>
      <c r="EA18" s="100"/>
      <c r="EB18" s="112"/>
      <c r="EC18" s="112"/>
      <c r="ED18" s="112"/>
      <c r="EE18" s="101"/>
      <c r="EF18" s="69"/>
      <c r="EG18" s="69"/>
      <c r="EH18" s="69"/>
      <c r="EI18" s="69"/>
      <c r="EJ18" s="69"/>
      <c r="EK18" s="69"/>
      <c r="EL18" s="69"/>
      <c r="EM18" s="69"/>
      <c r="EN18" s="69"/>
      <c r="EO18" s="69"/>
      <c r="EP18" s="69"/>
      <c r="EQ18" s="69"/>
      <c r="ER18" s="69"/>
      <c r="ES18" s="69"/>
      <c r="ET18" s="69"/>
      <c r="EU18" s="69"/>
      <c r="EV18" s="69"/>
      <c r="EW18" s="69"/>
      <c r="EX18" s="69"/>
      <c r="EY18" s="69"/>
      <c r="EZ18" s="100"/>
      <c r="FA18" s="101"/>
      <c r="FB18" s="69"/>
      <c r="FC18" s="69"/>
      <c r="FD18" s="69"/>
      <c r="FE18" s="100"/>
      <c r="FF18" s="112"/>
      <c r="FG18" s="112"/>
      <c r="FH18" s="112"/>
      <c r="FI18" s="101"/>
      <c r="FJ18" s="69"/>
      <c r="FK18" s="69"/>
      <c r="FL18" s="69"/>
      <c r="FM18" s="69"/>
      <c r="FN18" s="69"/>
      <c r="FO18" s="69"/>
      <c r="FP18" s="69"/>
      <c r="FQ18" s="69"/>
      <c r="FR18" s="69"/>
      <c r="FS18" s="69"/>
      <c r="FT18" s="69"/>
      <c r="FU18" s="69"/>
      <c r="FV18" s="69"/>
      <c r="FW18" s="69"/>
      <c r="FX18" s="69"/>
      <c r="FY18" s="69"/>
      <c r="FZ18" s="69"/>
      <c r="GA18" s="69"/>
      <c r="GB18" s="69"/>
      <c r="GC18" s="69"/>
      <c r="GD18" s="100"/>
      <c r="GE18" s="101"/>
      <c r="GF18" s="100"/>
      <c r="GG18" s="101"/>
      <c r="GH18" s="69"/>
      <c r="GI18" s="100"/>
      <c r="GJ18" s="112"/>
      <c r="GK18" s="112"/>
      <c r="GL18" s="112"/>
      <c r="GM18" s="101"/>
      <c r="GN18" s="69"/>
      <c r="GO18" s="69"/>
      <c r="GP18" s="69"/>
      <c r="GQ18" s="69"/>
      <c r="GR18" s="69"/>
      <c r="GS18" s="69"/>
      <c r="GT18" s="69"/>
      <c r="GU18" s="69"/>
      <c r="GV18" s="69"/>
      <c r="GW18" s="69"/>
      <c r="GX18" s="69"/>
      <c r="GY18" s="69"/>
      <c r="GZ18" s="69"/>
      <c r="HA18" s="69"/>
      <c r="HB18" s="69"/>
      <c r="HC18" s="69"/>
      <c r="HD18" s="69"/>
      <c r="HE18" s="69"/>
      <c r="HF18" s="69"/>
      <c r="HG18" s="69"/>
      <c r="HH18" s="100"/>
      <c r="HI18" s="101"/>
      <c r="HJ18" s="97"/>
      <c r="HK18" s="106"/>
      <c r="HL18" s="106"/>
      <c r="HM18" s="114"/>
      <c r="HN18" s="114"/>
      <c r="HO18" s="114"/>
      <c r="HP18" s="114"/>
      <c r="HQ18" s="114"/>
      <c r="HR18" s="114"/>
      <c r="HS18" s="114"/>
      <c r="HT18" s="114"/>
      <c r="HU18" s="114"/>
      <c r="HV18" s="106"/>
      <c r="HW18" s="106"/>
      <c r="HX18" s="106"/>
      <c r="HY18" s="106"/>
      <c r="HZ18" s="106"/>
      <c r="IA18" s="106"/>
      <c r="IB18" s="97"/>
      <c r="IC18" s="97"/>
      <c r="ID18" s="97"/>
      <c r="IE18" s="109"/>
      <c r="IF18" s="109"/>
      <c r="IG18" s="109"/>
      <c r="IH18" s="109"/>
      <c r="II18" s="109"/>
      <c r="IJ18" s="109"/>
      <c r="IK18" s="109"/>
      <c r="IL18" s="109"/>
      <c r="IM18" s="109"/>
      <c r="IN18" s="97"/>
      <c r="IO18" s="97"/>
      <c r="IP18" s="97"/>
      <c r="IQ18" s="97"/>
      <c r="IR18" s="97"/>
      <c r="IS18" s="97"/>
      <c r="IT18" s="81"/>
      <c r="IU18" s="118"/>
      <c r="IV18" s="118"/>
      <c r="IW18" s="124"/>
      <c r="IX18" s="124"/>
      <c r="IY18" s="123" t="s">
        <v>64</v>
      </c>
      <c r="IZ18" s="124"/>
      <c r="JA18" s="124"/>
      <c r="JB18" s="123" t="s">
        <v>64</v>
      </c>
    </row>
    <row r="19" spans="1:262" s="22" customFormat="1" ht="30" customHeight="1">
      <c r="A19" s="68"/>
      <c r="B19" s="69"/>
      <c r="C19" s="71"/>
      <c r="D19" s="73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71"/>
      <c r="AJ19" s="69"/>
      <c r="AK19" s="69"/>
      <c r="AL19" s="71"/>
      <c r="AM19" s="69"/>
      <c r="AN19" s="69"/>
      <c r="AO19" s="71"/>
      <c r="AP19" s="69"/>
      <c r="AQ19" s="69"/>
      <c r="AR19" s="71"/>
      <c r="AS19" s="69"/>
      <c r="AT19" s="69"/>
      <c r="AU19" s="69"/>
      <c r="AV19" s="69"/>
      <c r="AW19" s="71"/>
      <c r="AX19" s="69"/>
      <c r="AY19" s="69"/>
      <c r="AZ19" s="69"/>
      <c r="BA19" s="104"/>
      <c r="BB19" s="104"/>
      <c r="BC19" s="104"/>
      <c r="BD19" s="104"/>
      <c r="BE19" s="104"/>
      <c r="BF19" s="104"/>
      <c r="BG19" s="104"/>
      <c r="BH19" s="104"/>
      <c r="BI19" s="104"/>
      <c r="BJ19" s="71"/>
      <c r="BK19" s="71"/>
      <c r="BL19" s="71"/>
      <c r="BM19" s="71"/>
      <c r="BN19" s="71"/>
      <c r="BO19" s="71"/>
      <c r="BP19" s="69"/>
      <c r="BQ19" s="69"/>
      <c r="BR19" s="71"/>
      <c r="BS19" s="102"/>
      <c r="BT19" s="110"/>
      <c r="BU19" s="110"/>
      <c r="BV19" s="110"/>
      <c r="BW19" s="103"/>
      <c r="BX19" s="69"/>
      <c r="BY19" s="69"/>
      <c r="BZ19" s="69"/>
      <c r="CA19" s="69"/>
      <c r="CB19" s="69"/>
      <c r="CC19" s="69"/>
      <c r="CD19" s="69"/>
      <c r="CE19" s="69"/>
      <c r="CF19" s="69"/>
      <c r="CG19" s="69"/>
      <c r="CH19" s="69"/>
      <c r="CI19" s="69"/>
      <c r="CJ19" s="69"/>
      <c r="CK19" s="69"/>
      <c r="CL19" s="69"/>
      <c r="CM19" s="69"/>
      <c r="CN19" s="69"/>
      <c r="CO19" s="69"/>
      <c r="CP19" s="69"/>
      <c r="CQ19" s="69"/>
      <c r="CR19" s="100"/>
      <c r="CS19" s="101"/>
      <c r="CT19" s="69"/>
      <c r="CU19" s="69"/>
      <c r="CV19" s="69"/>
      <c r="CW19" s="102"/>
      <c r="CX19" s="110"/>
      <c r="CY19" s="110"/>
      <c r="CZ19" s="110"/>
      <c r="DA19" s="103"/>
      <c r="DB19" s="69"/>
      <c r="DC19" s="69"/>
      <c r="DD19" s="69"/>
      <c r="DE19" s="69"/>
      <c r="DF19" s="69"/>
      <c r="DG19" s="69"/>
      <c r="DH19" s="69"/>
      <c r="DI19" s="69"/>
      <c r="DJ19" s="69"/>
      <c r="DK19" s="69"/>
      <c r="DL19" s="69"/>
      <c r="DM19" s="69"/>
      <c r="DN19" s="69"/>
      <c r="DO19" s="69"/>
      <c r="DP19" s="69"/>
      <c r="DQ19" s="69"/>
      <c r="DR19" s="69"/>
      <c r="DS19" s="69"/>
      <c r="DT19" s="69"/>
      <c r="DU19" s="69"/>
      <c r="DV19" s="100"/>
      <c r="DW19" s="101"/>
      <c r="DX19" s="69"/>
      <c r="DY19" s="69"/>
      <c r="DZ19" s="69"/>
      <c r="EA19" s="102"/>
      <c r="EB19" s="110"/>
      <c r="EC19" s="110"/>
      <c r="ED19" s="110"/>
      <c r="EE19" s="103"/>
      <c r="EF19" s="69"/>
      <c r="EG19" s="69"/>
      <c r="EH19" s="69"/>
      <c r="EI19" s="69"/>
      <c r="EJ19" s="69"/>
      <c r="EK19" s="69"/>
      <c r="EL19" s="69"/>
      <c r="EM19" s="69"/>
      <c r="EN19" s="69"/>
      <c r="EO19" s="69"/>
      <c r="EP19" s="69"/>
      <c r="EQ19" s="69"/>
      <c r="ER19" s="69"/>
      <c r="ES19" s="69"/>
      <c r="ET19" s="69"/>
      <c r="EU19" s="69"/>
      <c r="EV19" s="69"/>
      <c r="EW19" s="69"/>
      <c r="EX19" s="69"/>
      <c r="EY19" s="69"/>
      <c r="EZ19" s="100"/>
      <c r="FA19" s="101"/>
      <c r="FB19" s="69"/>
      <c r="FC19" s="69"/>
      <c r="FD19" s="69"/>
      <c r="FE19" s="102"/>
      <c r="FF19" s="110"/>
      <c r="FG19" s="110"/>
      <c r="FH19" s="110"/>
      <c r="FI19" s="103"/>
      <c r="FJ19" s="69"/>
      <c r="FK19" s="69"/>
      <c r="FL19" s="69"/>
      <c r="FM19" s="69"/>
      <c r="FN19" s="69"/>
      <c r="FO19" s="69"/>
      <c r="FP19" s="69"/>
      <c r="FQ19" s="69"/>
      <c r="FR19" s="69"/>
      <c r="FS19" s="69"/>
      <c r="FT19" s="69"/>
      <c r="FU19" s="69"/>
      <c r="FV19" s="69"/>
      <c r="FW19" s="69"/>
      <c r="FX19" s="69"/>
      <c r="FY19" s="69"/>
      <c r="FZ19" s="69"/>
      <c r="GA19" s="69"/>
      <c r="GB19" s="69"/>
      <c r="GC19" s="69"/>
      <c r="GD19" s="100"/>
      <c r="GE19" s="101"/>
      <c r="GF19" s="102"/>
      <c r="GG19" s="103"/>
      <c r="GH19" s="69"/>
      <c r="GI19" s="102"/>
      <c r="GJ19" s="110"/>
      <c r="GK19" s="110"/>
      <c r="GL19" s="110"/>
      <c r="GM19" s="103"/>
      <c r="GN19" s="69"/>
      <c r="GO19" s="69"/>
      <c r="GP19" s="69"/>
      <c r="GQ19" s="69"/>
      <c r="GR19" s="69"/>
      <c r="GS19" s="69"/>
      <c r="GT19" s="69"/>
      <c r="GU19" s="69"/>
      <c r="GV19" s="69"/>
      <c r="GW19" s="69"/>
      <c r="GX19" s="69"/>
      <c r="GY19" s="69"/>
      <c r="GZ19" s="69"/>
      <c r="HA19" s="69"/>
      <c r="HB19" s="69"/>
      <c r="HC19" s="69"/>
      <c r="HD19" s="69"/>
      <c r="HE19" s="69"/>
      <c r="HF19" s="69"/>
      <c r="HG19" s="69"/>
      <c r="HH19" s="100"/>
      <c r="HI19" s="101"/>
      <c r="HJ19" s="97"/>
      <c r="HK19" s="106"/>
      <c r="HL19" s="106"/>
      <c r="HM19" s="114"/>
      <c r="HN19" s="114"/>
      <c r="HO19" s="114"/>
      <c r="HP19" s="114"/>
      <c r="HQ19" s="114"/>
      <c r="HR19" s="114"/>
      <c r="HS19" s="114"/>
      <c r="HT19" s="114"/>
      <c r="HU19" s="114"/>
      <c r="HV19" s="106"/>
      <c r="HW19" s="106"/>
      <c r="HX19" s="106"/>
      <c r="HY19" s="106"/>
      <c r="HZ19" s="106"/>
      <c r="IA19" s="106"/>
      <c r="IB19" s="97"/>
      <c r="IC19" s="97"/>
      <c r="ID19" s="97"/>
      <c r="IE19" s="109"/>
      <c r="IF19" s="109"/>
      <c r="IG19" s="109"/>
      <c r="IH19" s="109"/>
      <c r="II19" s="109"/>
      <c r="IJ19" s="109"/>
      <c r="IK19" s="109"/>
      <c r="IL19" s="109"/>
      <c r="IM19" s="109"/>
      <c r="IN19" s="97"/>
      <c r="IO19" s="97"/>
      <c r="IP19" s="97"/>
      <c r="IQ19" s="97"/>
      <c r="IR19" s="97"/>
      <c r="IS19" s="97"/>
      <c r="IT19" s="81"/>
      <c r="IU19" s="118"/>
      <c r="IV19" s="118"/>
      <c r="IW19" s="124"/>
      <c r="IX19" s="124"/>
      <c r="IY19" s="124"/>
      <c r="IZ19" s="124"/>
      <c r="JA19" s="124"/>
      <c r="JB19" s="124"/>
    </row>
    <row r="20" spans="1:262" s="22" customFormat="1" ht="30" customHeight="1">
      <c r="A20" s="68"/>
      <c r="B20" s="69"/>
      <c r="C20" s="71"/>
      <c r="D20" s="73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104"/>
      <c r="R20" s="104"/>
      <c r="S20" s="104"/>
      <c r="T20" s="104"/>
      <c r="U20" s="104"/>
      <c r="V20" s="104"/>
      <c r="W20" s="104"/>
      <c r="X20" s="104"/>
      <c r="Y20" s="104"/>
      <c r="Z20" s="104"/>
      <c r="AA20" s="104"/>
      <c r="AB20" s="104"/>
      <c r="AC20" s="104"/>
      <c r="AD20" s="104"/>
      <c r="AE20" s="104"/>
      <c r="AF20" s="104"/>
      <c r="AG20" s="104"/>
      <c r="AH20" s="104"/>
      <c r="AI20" s="71"/>
      <c r="AJ20" s="69"/>
      <c r="AK20" s="69"/>
      <c r="AL20" s="71"/>
      <c r="AM20" s="69"/>
      <c r="AN20" s="69"/>
      <c r="AO20" s="71"/>
      <c r="AP20" s="69"/>
      <c r="AQ20" s="69"/>
      <c r="AR20" s="71"/>
      <c r="AS20" s="69"/>
      <c r="AT20" s="69"/>
      <c r="AU20" s="69"/>
      <c r="AV20" s="69"/>
      <c r="AW20" s="71"/>
      <c r="AX20" s="69"/>
      <c r="AY20" s="69"/>
      <c r="AZ20" s="69"/>
      <c r="BA20" s="104"/>
      <c r="BB20" s="104"/>
      <c r="BC20" s="104"/>
      <c r="BD20" s="104"/>
      <c r="BE20" s="104"/>
      <c r="BF20" s="104"/>
      <c r="BG20" s="104"/>
      <c r="BH20" s="104"/>
      <c r="BI20" s="104"/>
      <c r="BJ20" s="71"/>
      <c r="BK20" s="71"/>
      <c r="BL20" s="71"/>
      <c r="BM20" s="71"/>
      <c r="BN20" s="71"/>
      <c r="BO20" s="71"/>
      <c r="BP20" s="69" t="s">
        <v>65</v>
      </c>
      <c r="BQ20" s="69" t="s">
        <v>66</v>
      </c>
      <c r="BR20" s="71"/>
      <c r="BS20" s="69" t="s">
        <v>67</v>
      </c>
      <c r="BT20" s="69" t="s">
        <v>68</v>
      </c>
      <c r="BU20" s="70" t="s">
        <v>69</v>
      </c>
      <c r="BV20" s="69" t="s">
        <v>70</v>
      </c>
      <c r="BW20" s="70" t="s">
        <v>71</v>
      </c>
      <c r="BX20" s="69" t="s">
        <v>72</v>
      </c>
      <c r="BY20" s="69" t="s">
        <v>73</v>
      </c>
      <c r="BZ20" s="69" t="s">
        <v>74</v>
      </c>
      <c r="CA20" s="69" t="s">
        <v>75</v>
      </c>
      <c r="CB20" s="70" t="s">
        <v>76</v>
      </c>
      <c r="CC20" s="69" t="s">
        <v>77</v>
      </c>
      <c r="CD20" s="69" t="s">
        <v>78</v>
      </c>
      <c r="CE20" s="69"/>
      <c r="CF20" s="69" t="s">
        <v>67</v>
      </c>
      <c r="CG20" s="69" t="s">
        <v>68</v>
      </c>
      <c r="CH20" s="70" t="s">
        <v>69</v>
      </c>
      <c r="CI20" s="69" t="s">
        <v>70</v>
      </c>
      <c r="CJ20" s="69" t="s">
        <v>71</v>
      </c>
      <c r="CK20" s="69" t="s">
        <v>72</v>
      </c>
      <c r="CL20" s="69" t="s">
        <v>73</v>
      </c>
      <c r="CM20" s="69" t="s">
        <v>74</v>
      </c>
      <c r="CN20" s="69" t="s">
        <v>75</v>
      </c>
      <c r="CO20" s="69" t="s">
        <v>76</v>
      </c>
      <c r="CP20" s="69" t="s">
        <v>77</v>
      </c>
      <c r="CQ20" s="69" t="s">
        <v>78</v>
      </c>
      <c r="CR20" s="102"/>
      <c r="CS20" s="103"/>
      <c r="CT20" s="69" t="s">
        <v>65</v>
      </c>
      <c r="CU20" s="69" t="s">
        <v>66</v>
      </c>
      <c r="CV20" s="69"/>
      <c r="CW20" s="69" t="s">
        <v>67</v>
      </c>
      <c r="CX20" s="69" t="s">
        <v>68</v>
      </c>
      <c r="CY20" s="70" t="s">
        <v>69</v>
      </c>
      <c r="CZ20" s="69" t="s">
        <v>70</v>
      </c>
      <c r="DA20" s="70" t="s">
        <v>71</v>
      </c>
      <c r="DB20" s="69" t="s">
        <v>72</v>
      </c>
      <c r="DC20" s="69" t="s">
        <v>73</v>
      </c>
      <c r="DD20" s="69" t="s">
        <v>74</v>
      </c>
      <c r="DE20" s="69" t="s">
        <v>75</v>
      </c>
      <c r="DF20" s="70" t="s">
        <v>76</v>
      </c>
      <c r="DG20" s="69" t="s">
        <v>77</v>
      </c>
      <c r="DH20" s="69" t="s">
        <v>78</v>
      </c>
      <c r="DI20" s="69"/>
      <c r="DJ20" s="69" t="s">
        <v>67</v>
      </c>
      <c r="DK20" s="69" t="s">
        <v>68</v>
      </c>
      <c r="DL20" s="70" t="s">
        <v>69</v>
      </c>
      <c r="DM20" s="69" t="s">
        <v>70</v>
      </c>
      <c r="DN20" s="69" t="s">
        <v>71</v>
      </c>
      <c r="DO20" s="69" t="s">
        <v>72</v>
      </c>
      <c r="DP20" s="69" t="s">
        <v>73</v>
      </c>
      <c r="DQ20" s="69" t="s">
        <v>74</v>
      </c>
      <c r="DR20" s="69" t="s">
        <v>75</v>
      </c>
      <c r="DS20" s="69" t="s">
        <v>76</v>
      </c>
      <c r="DT20" s="69" t="s">
        <v>77</v>
      </c>
      <c r="DU20" s="69" t="s">
        <v>78</v>
      </c>
      <c r="DV20" s="102"/>
      <c r="DW20" s="103"/>
      <c r="DX20" s="69" t="s">
        <v>65</v>
      </c>
      <c r="DY20" s="69" t="s">
        <v>66</v>
      </c>
      <c r="DZ20" s="69"/>
      <c r="EA20" s="69" t="s">
        <v>67</v>
      </c>
      <c r="EB20" s="69" t="s">
        <v>68</v>
      </c>
      <c r="EC20" s="70" t="s">
        <v>69</v>
      </c>
      <c r="ED20" s="69" t="s">
        <v>70</v>
      </c>
      <c r="EE20" s="70" t="s">
        <v>71</v>
      </c>
      <c r="EF20" s="69" t="s">
        <v>72</v>
      </c>
      <c r="EG20" s="69" t="s">
        <v>73</v>
      </c>
      <c r="EH20" s="69" t="s">
        <v>74</v>
      </c>
      <c r="EI20" s="69" t="s">
        <v>75</v>
      </c>
      <c r="EJ20" s="70" t="s">
        <v>76</v>
      </c>
      <c r="EK20" s="69" t="s">
        <v>77</v>
      </c>
      <c r="EL20" s="69" t="s">
        <v>78</v>
      </c>
      <c r="EM20" s="69"/>
      <c r="EN20" s="69" t="s">
        <v>67</v>
      </c>
      <c r="EO20" s="69" t="s">
        <v>68</v>
      </c>
      <c r="EP20" s="70" t="s">
        <v>69</v>
      </c>
      <c r="EQ20" s="69" t="s">
        <v>70</v>
      </c>
      <c r="ER20" s="69" t="s">
        <v>71</v>
      </c>
      <c r="ES20" s="69" t="s">
        <v>72</v>
      </c>
      <c r="ET20" s="69" t="s">
        <v>73</v>
      </c>
      <c r="EU20" s="69" t="s">
        <v>74</v>
      </c>
      <c r="EV20" s="69" t="s">
        <v>75</v>
      </c>
      <c r="EW20" s="69" t="s">
        <v>76</v>
      </c>
      <c r="EX20" s="69" t="s">
        <v>77</v>
      </c>
      <c r="EY20" s="69" t="s">
        <v>78</v>
      </c>
      <c r="EZ20" s="102"/>
      <c r="FA20" s="103"/>
      <c r="FB20" s="69" t="s">
        <v>65</v>
      </c>
      <c r="FC20" s="69" t="s">
        <v>66</v>
      </c>
      <c r="FD20" s="69"/>
      <c r="FE20" s="69" t="s">
        <v>67</v>
      </c>
      <c r="FF20" s="69" t="s">
        <v>68</v>
      </c>
      <c r="FG20" s="70" t="s">
        <v>69</v>
      </c>
      <c r="FH20" s="69" t="s">
        <v>70</v>
      </c>
      <c r="FI20" s="70" t="s">
        <v>71</v>
      </c>
      <c r="FJ20" s="69" t="s">
        <v>72</v>
      </c>
      <c r="FK20" s="69" t="s">
        <v>73</v>
      </c>
      <c r="FL20" s="69" t="s">
        <v>74</v>
      </c>
      <c r="FM20" s="69" t="s">
        <v>75</v>
      </c>
      <c r="FN20" s="70" t="s">
        <v>76</v>
      </c>
      <c r="FO20" s="69" t="s">
        <v>77</v>
      </c>
      <c r="FP20" s="69" t="s">
        <v>78</v>
      </c>
      <c r="FQ20" s="69"/>
      <c r="FR20" s="69" t="s">
        <v>67</v>
      </c>
      <c r="FS20" s="69" t="s">
        <v>68</v>
      </c>
      <c r="FT20" s="70" t="s">
        <v>69</v>
      </c>
      <c r="FU20" s="69" t="s">
        <v>70</v>
      </c>
      <c r="FV20" s="69" t="s">
        <v>71</v>
      </c>
      <c r="FW20" s="69" t="s">
        <v>72</v>
      </c>
      <c r="FX20" s="69" t="s">
        <v>73</v>
      </c>
      <c r="FY20" s="69" t="s">
        <v>74</v>
      </c>
      <c r="FZ20" s="69" t="s">
        <v>75</v>
      </c>
      <c r="GA20" s="69" t="s">
        <v>76</v>
      </c>
      <c r="GB20" s="69" t="s">
        <v>77</v>
      </c>
      <c r="GC20" s="69" t="s">
        <v>78</v>
      </c>
      <c r="GD20" s="102"/>
      <c r="GE20" s="103"/>
      <c r="GF20" s="69" t="s">
        <v>79</v>
      </c>
      <c r="GG20" s="69" t="s">
        <v>66</v>
      </c>
      <c r="GH20" s="69"/>
      <c r="GI20" s="69" t="s">
        <v>67</v>
      </c>
      <c r="GJ20" s="69" t="s">
        <v>68</v>
      </c>
      <c r="GK20" s="70" t="s">
        <v>69</v>
      </c>
      <c r="GL20" s="69" t="s">
        <v>70</v>
      </c>
      <c r="GM20" s="70" t="s">
        <v>71</v>
      </c>
      <c r="GN20" s="69" t="s">
        <v>72</v>
      </c>
      <c r="GO20" s="69" t="s">
        <v>73</v>
      </c>
      <c r="GP20" s="69" t="s">
        <v>74</v>
      </c>
      <c r="GQ20" s="69" t="s">
        <v>75</v>
      </c>
      <c r="GR20" s="70" t="s">
        <v>76</v>
      </c>
      <c r="GS20" s="69" t="s">
        <v>77</v>
      </c>
      <c r="GT20" s="69" t="s">
        <v>78</v>
      </c>
      <c r="GU20" s="69"/>
      <c r="GV20" s="69" t="s">
        <v>67</v>
      </c>
      <c r="GW20" s="69" t="s">
        <v>68</v>
      </c>
      <c r="GX20" s="70" t="s">
        <v>69</v>
      </c>
      <c r="GY20" s="69" t="s">
        <v>70</v>
      </c>
      <c r="GZ20" s="69" t="s">
        <v>71</v>
      </c>
      <c r="HA20" s="69" t="s">
        <v>72</v>
      </c>
      <c r="HB20" s="69" t="s">
        <v>73</v>
      </c>
      <c r="HC20" s="69" t="s">
        <v>74</v>
      </c>
      <c r="HD20" s="69" t="s">
        <v>75</v>
      </c>
      <c r="HE20" s="69" t="s">
        <v>76</v>
      </c>
      <c r="HF20" s="69" t="s">
        <v>77</v>
      </c>
      <c r="HG20" s="69" t="s">
        <v>78</v>
      </c>
      <c r="HH20" s="102"/>
      <c r="HI20" s="103"/>
      <c r="HJ20" s="97"/>
      <c r="HK20" s="106"/>
      <c r="HL20" s="106"/>
      <c r="HM20" s="114"/>
      <c r="HN20" s="114"/>
      <c r="HO20" s="114"/>
      <c r="HP20" s="114"/>
      <c r="HQ20" s="114"/>
      <c r="HR20" s="114"/>
      <c r="HS20" s="114"/>
      <c r="HT20" s="114"/>
      <c r="HU20" s="114"/>
      <c r="HV20" s="106"/>
      <c r="HW20" s="106"/>
      <c r="HX20" s="106"/>
      <c r="HY20" s="106"/>
      <c r="HZ20" s="106"/>
      <c r="IA20" s="106"/>
      <c r="IB20" s="97"/>
      <c r="IC20" s="97"/>
      <c r="ID20" s="97"/>
      <c r="IE20" s="109"/>
      <c r="IF20" s="109"/>
      <c r="IG20" s="109"/>
      <c r="IH20" s="109"/>
      <c r="II20" s="109"/>
      <c r="IJ20" s="109"/>
      <c r="IK20" s="109"/>
      <c r="IL20" s="109"/>
      <c r="IM20" s="109"/>
      <c r="IN20" s="97"/>
      <c r="IO20" s="97"/>
      <c r="IP20" s="97"/>
      <c r="IQ20" s="97"/>
      <c r="IR20" s="97"/>
      <c r="IS20" s="97"/>
      <c r="IT20" s="81"/>
      <c r="IU20" s="118"/>
      <c r="IV20" s="118"/>
      <c r="IW20" s="124"/>
      <c r="IX20" s="124"/>
      <c r="IY20" s="124"/>
      <c r="IZ20" s="124"/>
      <c r="JA20" s="124"/>
      <c r="JB20" s="124"/>
    </row>
    <row r="21" spans="1:262" s="22" customFormat="1" ht="118.5" customHeight="1">
      <c r="A21" s="68"/>
      <c r="B21" s="69"/>
      <c r="C21" s="72"/>
      <c r="D21" s="73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104"/>
      <c r="R21" s="104"/>
      <c r="S21" s="104"/>
      <c r="T21" s="104"/>
      <c r="U21" s="104"/>
      <c r="V21" s="104"/>
      <c r="W21" s="104"/>
      <c r="X21" s="104"/>
      <c r="Y21" s="104"/>
      <c r="Z21" s="104"/>
      <c r="AA21" s="104"/>
      <c r="AB21" s="104"/>
      <c r="AC21" s="104"/>
      <c r="AD21" s="104"/>
      <c r="AE21" s="104"/>
      <c r="AF21" s="104"/>
      <c r="AG21" s="104"/>
      <c r="AH21" s="104"/>
      <c r="AI21" s="72"/>
      <c r="AJ21" s="69"/>
      <c r="AK21" s="69"/>
      <c r="AL21" s="72"/>
      <c r="AM21" s="69"/>
      <c r="AN21" s="69"/>
      <c r="AO21" s="72"/>
      <c r="AP21" s="69"/>
      <c r="AQ21" s="69"/>
      <c r="AR21" s="72"/>
      <c r="AS21" s="69"/>
      <c r="AT21" s="69"/>
      <c r="AU21" s="69"/>
      <c r="AV21" s="69"/>
      <c r="AW21" s="72"/>
      <c r="AX21" s="69"/>
      <c r="AY21" s="69"/>
      <c r="AZ21" s="69"/>
      <c r="BA21" s="104"/>
      <c r="BB21" s="104"/>
      <c r="BC21" s="104"/>
      <c r="BD21" s="104"/>
      <c r="BE21" s="104"/>
      <c r="BF21" s="104"/>
      <c r="BG21" s="104"/>
      <c r="BH21" s="104"/>
      <c r="BI21" s="104"/>
      <c r="BJ21" s="72"/>
      <c r="BK21" s="72"/>
      <c r="BL21" s="72"/>
      <c r="BM21" s="72"/>
      <c r="BN21" s="72"/>
      <c r="BO21" s="72"/>
      <c r="BP21" s="69"/>
      <c r="BQ21" s="69"/>
      <c r="BR21" s="72"/>
      <c r="BS21" s="69"/>
      <c r="BT21" s="69"/>
      <c r="BU21" s="72"/>
      <c r="BV21" s="69"/>
      <c r="BW21" s="72"/>
      <c r="BX21" s="69"/>
      <c r="BY21" s="69"/>
      <c r="BZ21" s="69"/>
      <c r="CA21" s="69"/>
      <c r="CB21" s="72"/>
      <c r="CC21" s="69"/>
      <c r="CD21" s="69"/>
      <c r="CE21" s="69"/>
      <c r="CF21" s="69"/>
      <c r="CG21" s="69"/>
      <c r="CH21" s="72"/>
      <c r="CI21" s="69"/>
      <c r="CJ21" s="69"/>
      <c r="CK21" s="69"/>
      <c r="CL21" s="69"/>
      <c r="CM21" s="69"/>
      <c r="CN21" s="69"/>
      <c r="CO21" s="69"/>
      <c r="CP21" s="69"/>
      <c r="CQ21" s="69"/>
      <c r="CR21" s="24" t="s">
        <v>65</v>
      </c>
      <c r="CS21" s="24" t="s">
        <v>66</v>
      </c>
      <c r="CT21" s="69"/>
      <c r="CU21" s="69"/>
      <c r="CV21" s="69"/>
      <c r="CW21" s="69"/>
      <c r="CX21" s="69"/>
      <c r="CY21" s="72"/>
      <c r="CZ21" s="69"/>
      <c r="DA21" s="72"/>
      <c r="DB21" s="69"/>
      <c r="DC21" s="69"/>
      <c r="DD21" s="69"/>
      <c r="DE21" s="69"/>
      <c r="DF21" s="72"/>
      <c r="DG21" s="69"/>
      <c r="DH21" s="69"/>
      <c r="DI21" s="69"/>
      <c r="DJ21" s="69"/>
      <c r="DK21" s="69"/>
      <c r="DL21" s="72"/>
      <c r="DM21" s="69"/>
      <c r="DN21" s="69"/>
      <c r="DO21" s="69"/>
      <c r="DP21" s="69"/>
      <c r="DQ21" s="69"/>
      <c r="DR21" s="69"/>
      <c r="DS21" s="69"/>
      <c r="DT21" s="69"/>
      <c r="DU21" s="69"/>
      <c r="DV21" s="24" t="s">
        <v>65</v>
      </c>
      <c r="DW21" s="24" t="s">
        <v>66</v>
      </c>
      <c r="DX21" s="69"/>
      <c r="DY21" s="69"/>
      <c r="DZ21" s="69"/>
      <c r="EA21" s="69"/>
      <c r="EB21" s="69"/>
      <c r="EC21" s="72"/>
      <c r="ED21" s="69"/>
      <c r="EE21" s="72"/>
      <c r="EF21" s="69"/>
      <c r="EG21" s="69"/>
      <c r="EH21" s="69"/>
      <c r="EI21" s="69"/>
      <c r="EJ21" s="72"/>
      <c r="EK21" s="69"/>
      <c r="EL21" s="69"/>
      <c r="EM21" s="69"/>
      <c r="EN21" s="69"/>
      <c r="EO21" s="69"/>
      <c r="EP21" s="72"/>
      <c r="EQ21" s="69"/>
      <c r="ER21" s="69"/>
      <c r="ES21" s="69"/>
      <c r="ET21" s="69"/>
      <c r="EU21" s="69"/>
      <c r="EV21" s="69"/>
      <c r="EW21" s="69"/>
      <c r="EX21" s="69"/>
      <c r="EY21" s="69"/>
      <c r="EZ21" s="24" t="s">
        <v>65</v>
      </c>
      <c r="FA21" s="24" t="s">
        <v>66</v>
      </c>
      <c r="FB21" s="69"/>
      <c r="FC21" s="69"/>
      <c r="FD21" s="69"/>
      <c r="FE21" s="69"/>
      <c r="FF21" s="69"/>
      <c r="FG21" s="72"/>
      <c r="FH21" s="69"/>
      <c r="FI21" s="72"/>
      <c r="FJ21" s="69"/>
      <c r="FK21" s="69"/>
      <c r="FL21" s="69"/>
      <c r="FM21" s="69"/>
      <c r="FN21" s="72"/>
      <c r="FO21" s="69"/>
      <c r="FP21" s="69"/>
      <c r="FQ21" s="69"/>
      <c r="FR21" s="69"/>
      <c r="FS21" s="69"/>
      <c r="FT21" s="72"/>
      <c r="FU21" s="69"/>
      <c r="FV21" s="69"/>
      <c r="FW21" s="69"/>
      <c r="FX21" s="69"/>
      <c r="FY21" s="69"/>
      <c r="FZ21" s="69"/>
      <c r="GA21" s="69"/>
      <c r="GB21" s="69"/>
      <c r="GC21" s="69"/>
      <c r="GD21" s="24" t="s">
        <v>65</v>
      </c>
      <c r="GE21" s="24" t="s">
        <v>66</v>
      </c>
      <c r="GF21" s="69"/>
      <c r="GG21" s="69"/>
      <c r="GH21" s="69"/>
      <c r="GI21" s="69"/>
      <c r="GJ21" s="69"/>
      <c r="GK21" s="72"/>
      <c r="GL21" s="69"/>
      <c r="GM21" s="72"/>
      <c r="GN21" s="69"/>
      <c r="GO21" s="69"/>
      <c r="GP21" s="69"/>
      <c r="GQ21" s="69"/>
      <c r="GR21" s="72"/>
      <c r="GS21" s="69"/>
      <c r="GT21" s="69"/>
      <c r="GU21" s="69"/>
      <c r="GV21" s="69"/>
      <c r="GW21" s="69"/>
      <c r="GX21" s="72"/>
      <c r="GY21" s="69"/>
      <c r="GZ21" s="69"/>
      <c r="HA21" s="69"/>
      <c r="HB21" s="69"/>
      <c r="HC21" s="69"/>
      <c r="HD21" s="69"/>
      <c r="HE21" s="69"/>
      <c r="HF21" s="69"/>
      <c r="HG21" s="69"/>
      <c r="HH21" s="24" t="s">
        <v>65</v>
      </c>
      <c r="HI21" s="24" t="s">
        <v>66</v>
      </c>
      <c r="HJ21" s="97"/>
      <c r="HK21" s="107"/>
      <c r="HL21" s="107"/>
      <c r="HM21" s="115"/>
      <c r="HN21" s="115"/>
      <c r="HO21" s="115"/>
      <c r="HP21" s="115"/>
      <c r="HQ21" s="115"/>
      <c r="HR21" s="115"/>
      <c r="HS21" s="115"/>
      <c r="HT21" s="115"/>
      <c r="HU21" s="115"/>
      <c r="HV21" s="107"/>
      <c r="HW21" s="107"/>
      <c r="HX21" s="107"/>
      <c r="HY21" s="107"/>
      <c r="HZ21" s="107"/>
      <c r="IA21" s="107"/>
      <c r="IB21" s="97"/>
      <c r="IC21" s="97"/>
      <c r="ID21" s="97"/>
      <c r="IE21" s="109"/>
      <c r="IF21" s="109"/>
      <c r="IG21" s="109"/>
      <c r="IH21" s="109"/>
      <c r="II21" s="109"/>
      <c r="IJ21" s="109"/>
      <c r="IK21" s="109"/>
      <c r="IL21" s="109"/>
      <c r="IM21" s="109"/>
      <c r="IN21" s="97"/>
      <c r="IO21" s="97"/>
      <c r="IP21" s="97"/>
      <c r="IQ21" s="97"/>
      <c r="IR21" s="97"/>
      <c r="IS21" s="97"/>
      <c r="IT21" s="81"/>
      <c r="IU21" s="119"/>
      <c r="IV21" s="119"/>
      <c r="IW21" s="125"/>
      <c r="IX21" s="125"/>
      <c r="IY21" s="125"/>
      <c r="IZ21" s="125"/>
      <c r="JA21" s="125"/>
      <c r="JB21" s="125"/>
    </row>
    <row r="22" spans="1:262" s="26" customFormat="1" ht="30" customHeight="1">
      <c r="A22" s="25">
        <v>1</v>
      </c>
      <c r="B22" s="25">
        <v>2</v>
      </c>
      <c r="C22" s="25">
        <v>3</v>
      </c>
      <c r="D22" s="25">
        <v>4</v>
      </c>
      <c r="E22" s="25">
        <v>5</v>
      </c>
      <c r="F22" s="25">
        <v>6</v>
      </c>
      <c r="G22" s="25">
        <v>7</v>
      </c>
      <c r="H22" s="25">
        <v>8</v>
      </c>
      <c r="I22" s="25">
        <v>9</v>
      </c>
      <c r="J22" s="25">
        <v>10</v>
      </c>
      <c r="K22" s="25">
        <v>11</v>
      </c>
      <c r="L22" s="25">
        <v>12</v>
      </c>
      <c r="M22" s="25">
        <v>13</v>
      </c>
      <c r="N22" s="25">
        <v>14</v>
      </c>
      <c r="O22" s="25">
        <v>15</v>
      </c>
      <c r="P22" s="25">
        <v>16</v>
      </c>
      <c r="Q22" s="25">
        <v>17</v>
      </c>
      <c r="R22" s="25">
        <v>18</v>
      </c>
      <c r="S22" s="25">
        <v>19</v>
      </c>
      <c r="T22" s="25">
        <v>20</v>
      </c>
      <c r="U22" s="25">
        <v>21</v>
      </c>
      <c r="V22" s="25">
        <v>22</v>
      </c>
      <c r="W22" s="25">
        <v>23</v>
      </c>
      <c r="X22" s="25">
        <v>24</v>
      </c>
      <c r="Y22" s="25">
        <v>25</v>
      </c>
      <c r="Z22" s="25">
        <v>26</v>
      </c>
      <c r="AA22" s="25">
        <v>27</v>
      </c>
      <c r="AB22" s="25">
        <v>28</v>
      </c>
      <c r="AC22" s="25">
        <v>29</v>
      </c>
      <c r="AD22" s="25">
        <v>30</v>
      </c>
      <c r="AE22" s="25">
        <v>31</v>
      </c>
      <c r="AF22" s="25">
        <v>32</v>
      </c>
      <c r="AG22" s="25">
        <v>33</v>
      </c>
      <c r="AH22" s="25">
        <v>34</v>
      </c>
      <c r="AI22" s="25">
        <v>35</v>
      </c>
      <c r="AJ22" s="25">
        <v>36</v>
      </c>
      <c r="AK22" s="25">
        <v>37</v>
      </c>
      <c r="AL22" s="25">
        <v>38</v>
      </c>
      <c r="AM22" s="25">
        <v>39</v>
      </c>
      <c r="AN22" s="25">
        <v>40</v>
      </c>
      <c r="AO22" s="25">
        <v>41</v>
      </c>
      <c r="AP22" s="25">
        <v>42</v>
      </c>
      <c r="AQ22" s="25">
        <v>43</v>
      </c>
      <c r="AR22" s="25">
        <v>44</v>
      </c>
      <c r="AS22" s="25">
        <v>45</v>
      </c>
      <c r="AT22" s="25">
        <v>46</v>
      </c>
      <c r="AU22" s="25">
        <v>47</v>
      </c>
      <c r="AV22" s="25">
        <v>48</v>
      </c>
      <c r="AW22" s="25">
        <v>49</v>
      </c>
      <c r="AX22" s="25">
        <v>50</v>
      </c>
      <c r="AY22" s="25">
        <v>51</v>
      </c>
      <c r="AZ22" s="25">
        <v>52</v>
      </c>
      <c r="BA22" s="25">
        <v>53</v>
      </c>
      <c r="BB22" s="25">
        <v>54</v>
      </c>
      <c r="BC22" s="25">
        <v>55</v>
      </c>
      <c r="BD22" s="25">
        <v>56</v>
      </c>
      <c r="BE22" s="25">
        <v>57</v>
      </c>
      <c r="BF22" s="25">
        <v>58</v>
      </c>
      <c r="BG22" s="25">
        <v>59</v>
      </c>
      <c r="BH22" s="25">
        <v>60</v>
      </c>
      <c r="BI22" s="25">
        <v>61</v>
      </c>
      <c r="BJ22" s="25">
        <v>62</v>
      </c>
      <c r="BK22" s="25">
        <v>63</v>
      </c>
      <c r="BL22" s="25">
        <v>64</v>
      </c>
      <c r="BM22" s="25">
        <v>65</v>
      </c>
      <c r="BN22" s="25">
        <v>66</v>
      </c>
      <c r="BO22" s="25">
        <v>67</v>
      </c>
      <c r="BP22" s="25">
        <v>68</v>
      </c>
      <c r="BQ22" s="25">
        <v>69</v>
      </c>
      <c r="BR22" s="25">
        <v>70</v>
      </c>
      <c r="BS22" s="25">
        <v>71</v>
      </c>
      <c r="BT22" s="25">
        <v>72</v>
      </c>
      <c r="BU22" s="25">
        <v>73</v>
      </c>
      <c r="BV22" s="25">
        <v>74</v>
      </c>
      <c r="BW22" s="25">
        <v>75</v>
      </c>
      <c r="BX22" s="25">
        <v>76</v>
      </c>
      <c r="BY22" s="25">
        <v>77</v>
      </c>
      <c r="BZ22" s="25">
        <v>78</v>
      </c>
      <c r="CA22" s="25">
        <v>79</v>
      </c>
      <c r="CB22" s="25">
        <v>80</v>
      </c>
      <c r="CC22" s="25">
        <v>81</v>
      </c>
      <c r="CD22" s="25">
        <v>82</v>
      </c>
      <c r="CE22" s="25">
        <v>83</v>
      </c>
      <c r="CF22" s="25">
        <v>84</v>
      </c>
      <c r="CG22" s="25">
        <v>85</v>
      </c>
      <c r="CH22" s="25">
        <v>86</v>
      </c>
      <c r="CI22" s="25">
        <v>87</v>
      </c>
      <c r="CJ22" s="25">
        <v>88</v>
      </c>
      <c r="CK22" s="25">
        <v>89</v>
      </c>
      <c r="CL22" s="25">
        <v>90</v>
      </c>
      <c r="CM22" s="25">
        <v>91</v>
      </c>
      <c r="CN22" s="25">
        <v>92</v>
      </c>
      <c r="CO22" s="25">
        <v>93</v>
      </c>
      <c r="CP22" s="25">
        <v>94</v>
      </c>
      <c r="CQ22" s="25">
        <v>95</v>
      </c>
      <c r="CR22" s="25">
        <v>96</v>
      </c>
      <c r="CS22" s="25">
        <v>97</v>
      </c>
      <c r="CT22" s="25">
        <v>98</v>
      </c>
      <c r="CU22" s="25">
        <v>99</v>
      </c>
      <c r="CV22" s="25">
        <v>100</v>
      </c>
      <c r="CW22" s="25">
        <v>101</v>
      </c>
      <c r="CX22" s="25">
        <v>102</v>
      </c>
      <c r="CY22" s="25">
        <v>103</v>
      </c>
      <c r="CZ22" s="25">
        <v>104</v>
      </c>
      <c r="DA22" s="25">
        <v>105</v>
      </c>
      <c r="DB22" s="25">
        <v>106</v>
      </c>
      <c r="DC22" s="25">
        <v>107</v>
      </c>
      <c r="DD22" s="25">
        <v>108</v>
      </c>
      <c r="DE22" s="25">
        <v>109</v>
      </c>
      <c r="DF22" s="25">
        <v>110</v>
      </c>
      <c r="DG22" s="25">
        <v>111</v>
      </c>
      <c r="DH22" s="25">
        <v>112</v>
      </c>
      <c r="DI22" s="25">
        <v>113</v>
      </c>
      <c r="DJ22" s="25">
        <v>114</v>
      </c>
      <c r="DK22" s="25">
        <v>115</v>
      </c>
      <c r="DL22" s="25">
        <v>116</v>
      </c>
      <c r="DM22" s="25">
        <v>117</v>
      </c>
      <c r="DN22" s="25">
        <v>118</v>
      </c>
      <c r="DO22" s="25">
        <v>119</v>
      </c>
      <c r="DP22" s="25">
        <v>120</v>
      </c>
      <c r="DQ22" s="25">
        <v>121</v>
      </c>
      <c r="DR22" s="25">
        <v>122</v>
      </c>
      <c r="DS22" s="25">
        <v>123</v>
      </c>
      <c r="DT22" s="25">
        <v>124</v>
      </c>
      <c r="DU22" s="25">
        <v>125</v>
      </c>
      <c r="DV22" s="25">
        <v>126</v>
      </c>
      <c r="DW22" s="25">
        <v>127</v>
      </c>
      <c r="DX22" s="25">
        <v>128</v>
      </c>
      <c r="DY22" s="25">
        <v>129</v>
      </c>
      <c r="DZ22" s="25">
        <v>130</v>
      </c>
      <c r="EA22" s="25">
        <v>131</v>
      </c>
      <c r="EB22" s="25">
        <v>132</v>
      </c>
      <c r="EC22" s="25">
        <v>133</v>
      </c>
      <c r="ED22" s="25">
        <v>134</v>
      </c>
      <c r="EE22" s="25">
        <v>135</v>
      </c>
      <c r="EF22" s="25">
        <v>136</v>
      </c>
      <c r="EG22" s="25">
        <v>137</v>
      </c>
      <c r="EH22" s="25">
        <v>138</v>
      </c>
      <c r="EI22" s="25">
        <v>139</v>
      </c>
      <c r="EJ22" s="25">
        <v>140</v>
      </c>
      <c r="EK22" s="25">
        <v>141</v>
      </c>
      <c r="EL22" s="25">
        <v>142</v>
      </c>
      <c r="EM22" s="25">
        <v>143</v>
      </c>
      <c r="EN22" s="25">
        <v>144</v>
      </c>
      <c r="EO22" s="25">
        <v>145</v>
      </c>
      <c r="EP22" s="25">
        <v>146</v>
      </c>
      <c r="EQ22" s="25">
        <v>147</v>
      </c>
      <c r="ER22" s="25">
        <v>148</v>
      </c>
      <c r="ES22" s="25">
        <v>149</v>
      </c>
      <c r="ET22" s="25">
        <v>150</v>
      </c>
      <c r="EU22" s="25">
        <v>151</v>
      </c>
      <c r="EV22" s="25">
        <v>152</v>
      </c>
      <c r="EW22" s="25">
        <v>153</v>
      </c>
      <c r="EX22" s="25">
        <v>154</v>
      </c>
      <c r="EY22" s="25">
        <v>155</v>
      </c>
      <c r="EZ22" s="25">
        <v>156</v>
      </c>
      <c r="FA22" s="25">
        <v>157</v>
      </c>
      <c r="FB22" s="25">
        <v>158</v>
      </c>
      <c r="FC22" s="25">
        <v>159</v>
      </c>
      <c r="FD22" s="25">
        <v>160</v>
      </c>
      <c r="FE22" s="25">
        <v>161</v>
      </c>
      <c r="FF22" s="25">
        <v>162</v>
      </c>
      <c r="FG22" s="25">
        <v>163</v>
      </c>
      <c r="FH22" s="25">
        <v>164</v>
      </c>
      <c r="FI22" s="25">
        <v>165</v>
      </c>
      <c r="FJ22" s="25">
        <v>166</v>
      </c>
      <c r="FK22" s="25">
        <v>167</v>
      </c>
      <c r="FL22" s="25">
        <v>168</v>
      </c>
      <c r="FM22" s="25">
        <v>169</v>
      </c>
      <c r="FN22" s="25">
        <v>170</v>
      </c>
      <c r="FO22" s="25">
        <v>171</v>
      </c>
      <c r="FP22" s="25">
        <v>172</v>
      </c>
      <c r="FQ22" s="25">
        <v>173</v>
      </c>
      <c r="FR22" s="25">
        <v>174</v>
      </c>
      <c r="FS22" s="25">
        <v>175</v>
      </c>
      <c r="FT22" s="25">
        <v>176</v>
      </c>
      <c r="FU22" s="25">
        <v>177</v>
      </c>
      <c r="FV22" s="25">
        <v>178</v>
      </c>
      <c r="FW22" s="25">
        <v>179</v>
      </c>
      <c r="FX22" s="25">
        <v>180</v>
      </c>
      <c r="FY22" s="25">
        <v>181</v>
      </c>
      <c r="FZ22" s="25">
        <v>182</v>
      </c>
      <c r="GA22" s="25">
        <v>183</v>
      </c>
      <c r="GB22" s="25">
        <v>184</v>
      </c>
      <c r="GC22" s="25">
        <v>185</v>
      </c>
      <c r="GD22" s="25">
        <v>186</v>
      </c>
      <c r="GE22" s="25">
        <v>187</v>
      </c>
      <c r="GF22" s="25">
        <v>188</v>
      </c>
      <c r="GG22" s="25">
        <v>189</v>
      </c>
      <c r="GH22" s="25">
        <v>190</v>
      </c>
      <c r="GI22" s="25">
        <v>191</v>
      </c>
      <c r="GJ22" s="25">
        <v>192</v>
      </c>
      <c r="GK22" s="25">
        <v>193</v>
      </c>
      <c r="GL22" s="25">
        <v>194</v>
      </c>
      <c r="GM22" s="25">
        <v>195</v>
      </c>
      <c r="GN22" s="25">
        <v>196</v>
      </c>
      <c r="GO22" s="25">
        <v>197</v>
      </c>
      <c r="GP22" s="25">
        <v>198</v>
      </c>
      <c r="GQ22" s="25">
        <v>199</v>
      </c>
      <c r="GR22" s="25">
        <v>200</v>
      </c>
      <c r="GS22" s="25">
        <v>201</v>
      </c>
      <c r="GT22" s="25">
        <v>202</v>
      </c>
      <c r="GU22" s="25">
        <v>203</v>
      </c>
      <c r="GV22" s="25">
        <v>204</v>
      </c>
      <c r="GW22" s="25">
        <v>205</v>
      </c>
      <c r="GX22" s="25">
        <v>206</v>
      </c>
      <c r="GY22" s="25">
        <v>207</v>
      </c>
      <c r="GZ22" s="25">
        <v>208</v>
      </c>
      <c r="HA22" s="25">
        <v>209</v>
      </c>
      <c r="HB22" s="25">
        <v>210</v>
      </c>
      <c r="HC22" s="25">
        <v>211</v>
      </c>
      <c r="HD22" s="25">
        <v>212</v>
      </c>
      <c r="HE22" s="25">
        <v>213</v>
      </c>
      <c r="HF22" s="25">
        <v>214</v>
      </c>
      <c r="HG22" s="25">
        <v>215</v>
      </c>
      <c r="HH22" s="25">
        <v>216</v>
      </c>
      <c r="HI22" s="25">
        <v>217</v>
      </c>
      <c r="HJ22" s="25">
        <v>218</v>
      </c>
      <c r="HK22" s="25">
        <v>219</v>
      </c>
      <c r="HL22" s="25">
        <v>220</v>
      </c>
      <c r="HM22" s="25">
        <v>221</v>
      </c>
      <c r="HN22" s="25">
        <v>222</v>
      </c>
      <c r="HO22" s="25">
        <v>223</v>
      </c>
      <c r="HP22" s="25">
        <v>224</v>
      </c>
      <c r="HQ22" s="25">
        <v>225</v>
      </c>
      <c r="HR22" s="25">
        <v>226</v>
      </c>
      <c r="HS22" s="25">
        <v>227</v>
      </c>
      <c r="HT22" s="25">
        <v>228</v>
      </c>
      <c r="HU22" s="25">
        <v>229</v>
      </c>
      <c r="HV22" s="25">
        <v>230</v>
      </c>
      <c r="HW22" s="25">
        <v>231</v>
      </c>
      <c r="HX22" s="25">
        <v>232</v>
      </c>
      <c r="HY22" s="25">
        <v>233</v>
      </c>
      <c r="HZ22" s="25">
        <v>234</v>
      </c>
      <c r="IA22" s="25">
        <v>235</v>
      </c>
      <c r="IB22" s="25">
        <v>236</v>
      </c>
      <c r="IC22" s="25">
        <v>237</v>
      </c>
      <c r="ID22" s="25">
        <v>238</v>
      </c>
      <c r="IE22" s="25">
        <v>239</v>
      </c>
      <c r="IF22" s="25">
        <v>240</v>
      </c>
      <c r="IG22" s="25">
        <v>241</v>
      </c>
      <c r="IH22" s="25">
        <v>242</v>
      </c>
      <c r="II22" s="25">
        <v>243</v>
      </c>
      <c r="IJ22" s="25">
        <v>244</v>
      </c>
      <c r="IK22" s="25">
        <v>245</v>
      </c>
      <c r="IL22" s="25">
        <v>246</v>
      </c>
      <c r="IM22" s="25">
        <v>247</v>
      </c>
      <c r="IN22" s="25">
        <v>248</v>
      </c>
      <c r="IO22" s="25">
        <v>249</v>
      </c>
      <c r="IP22" s="25">
        <v>250</v>
      </c>
      <c r="IQ22" s="25">
        <v>251</v>
      </c>
      <c r="IR22" s="25">
        <v>252</v>
      </c>
      <c r="IS22" s="25">
        <v>253</v>
      </c>
      <c r="IT22" s="25">
        <v>254</v>
      </c>
      <c r="IU22" s="25">
        <v>255</v>
      </c>
      <c r="IV22" s="25">
        <v>256</v>
      </c>
      <c r="IW22" s="25">
        <v>257</v>
      </c>
      <c r="IX22" s="25">
        <v>258</v>
      </c>
      <c r="IY22" s="25">
        <v>259</v>
      </c>
      <c r="IZ22" s="25">
        <v>260</v>
      </c>
      <c r="JA22" s="25">
        <v>261</v>
      </c>
      <c r="JB22" s="25">
        <v>262</v>
      </c>
    </row>
    <row r="23" spans="1:262" s="34" customFormat="1" ht="18.75">
      <c r="A23" s="27"/>
      <c r="B23" s="28" t="s">
        <v>80</v>
      </c>
      <c r="C23" s="29"/>
      <c r="D23" s="30">
        <f>SUM(D24:D27)</f>
        <v>1129</v>
      </c>
      <c r="E23" s="30">
        <f t="shared" ref="E23:BP23" si="0">SUM(E24:E27)</f>
        <v>314</v>
      </c>
      <c r="F23" s="30">
        <f t="shared" si="0"/>
        <v>0</v>
      </c>
      <c r="G23" s="30">
        <f t="shared" si="0"/>
        <v>432</v>
      </c>
      <c r="H23" s="30">
        <f t="shared" si="0"/>
        <v>36</v>
      </c>
      <c r="I23" s="30">
        <f t="shared" si="0"/>
        <v>149</v>
      </c>
      <c r="J23" s="30">
        <f t="shared" si="0"/>
        <v>164</v>
      </c>
      <c r="K23" s="30">
        <f t="shared" si="0"/>
        <v>0</v>
      </c>
      <c r="L23" s="30">
        <f t="shared" si="0"/>
        <v>0</v>
      </c>
      <c r="M23" s="30">
        <f t="shared" si="0"/>
        <v>0</v>
      </c>
      <c r="N23" s="30">
        <f t="shared" si="0"/>
        <v>0</v>
      </c>
      <c r="O23" s="30">
        <f t="shared" si="0"/>
        <v>0</v>
      </c>
      <c r="P23" s="30">
        <f t="shared" si="0"/>
        <v>0</v>
      </c>
      <c r="Q23" s="30">
        <f t="shared" si="0"/>
        <v>0</v>
      </c>
      <c r="R23" s="30">
        <f t="shared" si="0"/>
        <v>0</v>
      </c>
      <c r="S23" s="30">
        <f t="shared" si="0"/>
        <v>0</v>
      </c>
      <c r="T23" s="30">
        <f t="shared" si="0"/>
        <v>0</v>
      </c>
      <c r="U23" s="30">
        <f t="shared" si="0"/>
        <v>0</v>
      </c>
      <c r="V23" s="30">
        <f t="shared" si="0"/>
        <v>0</v>
      </c>
      <c r="W23" s="30">
        <f t="shared" si="0"/>
        <v>0</v>
      </c>
      <c r="X23" s="30">
        <f t="shared" si="0"/>
        <v>0</v>
      </c>
      <c r="Y23" s="30">
        <f t="shared" si="0"/>
        <v>0</v>
      </c>
      <c r="Z23" s="30">
        <f t="shared" si="0"/>
        <v>0</v>
      </c>
      <c r="AA23" s="30">
        <f t="shared" si="0"/>
        <v>0</v>
      </c>
      <c r="AB23" s="30">
        <f t="shared" si="0"/>
        <v>0</v>
      </c>
      <c r="AC23" s="30">
        <f t="shared" si="0"/>
        <v>0</v>
      </c>
      <c r="AD23" s="30">
        <f t="shared" si="0"/>
        <v>0</v>
      </c>
      <c r="AE23" s="30">
        <f t="shared" si="0"/>
        <v>0</v>
      </c>
      <c r="AF23" s="30">
        <f t="shared" si="0"/>
        <v>0</v>
      </c>
      <c r="AG23" s="30">
        <f t="shared" si="0"/>
        <v>0</v>
      </c>
      <c r="AH23" s="30">
        <f t="shared" si="0"/>
        <v>0</v>
      </c>
      <c r="AI23" s="30">
        <f t="shared" si="0"/>
        <v>0</v>
      </c>
      <c r="AJ23" s="30">
        <f t="shared" si="0"/>
        <v>0</v>
      </c>
      <c r="AK23" s="31">
        <f t="shared" si="0"/>
        <v>0</v>
      </c>
      <c r="AL23" s="31">
        <f t="shared" si="0"/>
        <v>0</v>
      </c>
      <c r="AM23" s="31">
        <f t="shared" si="0"/>
        <v>0</v>
      </c>
      <c r="AN23" s="31">
        <f t="shared" si="0"/>
        <v>0</v>
      </c>
      <c r="AO23" s="31">
        <f t="shared" si="0"/>
        <v>0</v>
      </c>
      <c r="AP23" s="31">
        <f t="shared" si="0"/>
        <v>0</v>
      </c>
      <c r="AQ23" s="31">
        <f t="shared" si="0"/>
        <v>0</v>
      </c>
      <c r="AR23" s="31">
        <f t="shared" si="0"/>
        <v>0</v>
      </c>
      <c r="AS23" s="31">
        <f t="shared" si="0"/>
        <v>0</v>
      </c>
      <c r="AT23" s="31">
        <f t="shared" si="0"/>
        <v>0</v>
      </c>
      <c r="AU23" s="30">
        <f t="shared" si="0"/>
        <v>0</v>
      </c>
      <c r="AV23" s="30">
        <f t="shared" si="0"/>
        <v>0</v>
      </c>
      <c r="AW23" s="30">
        <f t="shared" si="0"/>
        <v>0</v>
      </c>
      <c r="AX23" s="30">
        <f t="shared" si="0"/>
        <v>0</v>
      </c>
      <c r="AY23" s="30">
        <f t="shared" si="0"/>
        <v>0</v>
      </c>
      <c r="AZ23" s="30">
        <f t="shared" si="0"/>
        <v>0</v>
      </c>
      <c r="BA23" s="30">
        <f t="shared" si="0"/>
        <v>0</v>
      </c>
      <c r="BB23" s="30">
        <f t="shared" si="0"/>
        <v>0</v>
      </c>
      <c r="BC23" s="30">
        <f t="shared" si="0"/>
        <v>0</v>
      </c>
      <c r="BD23" s="30">
        <f t="shared" si="0"/>
        <v>0</v>
      </c>
      <c r="BE23" s="30">
        <f t="shared" si="0"/>
        <v>0</v>
      </c>
      <c r="BF23" s="30">
        <f t="shared" si="0"/>
        <v>0</v>
      </c>
      <c r="BG23" s="30">
        <f t="shared" si="0"/>
        <v>0</v>
      </c>
      <c r="BH23" s="30">
        <f t="shared" si="0"/>
        <v>0</v>
      </c>
      <c r="BI23" s="30">
        <f t="shared" si="0"/>
        <v>0</v>
      </c>
      <c r="BJ23" s="30">
        <f t="shared" si="0"/>
        <v>0</v>
      </c>
      <c r="BK23" s="30">
        <f t="shared" si="0"/>
        <v>0</v>
      </c>
      <c r="BL23" s="31">
        <f t="shared" si="0"/>
        <v>0</v>
      </c>
      <c r="BM23" s="31">
        <f t="shared" si="0"/>
        <v>0</v>
      </c>
      <c r="BN23" s="31">
        <f t="shared" si="0"/>
        <v>0</v>
      </c>
      <c r="BO23" s="31">
        <f t="shared" si="0"/>
        <v>0</v>
      </c>
      <c r="BP23" s="30">
        <f t="shared" si="0"/>
        <v>0</v>
      </c>
      <c r="BQ23" s="32">
        <f t="shared" ref="BQ23:EB23" si="1">SUM(BQ24:BQ27)</f>
        <v>0</v>
      </c>
      <c r="BR23" s="32">
        <f t="shared" si="1"/>
        <v>0</v>
      </c>
      <c r="BS23" s="32">
        <f t="shared" si="1"/>
        <v>0</v>
      </c>
      <c r="BT23" s="32">
        <f t="shared" si="1"/>
        <v>0</v>
      </c>
      <c r="BU23" s="32">
        <f t="shared" si="1"/>
        <v>0</v>
      </c>
      <c r="BV23" s="32">
        <f t="shared" si="1"/>
        <v>0</v>
      </c>
      <c r="BW23" s="32">
        <f t="shared" si="1"/>
        <v>0</v>
      </c>
      <c r="BX23" s="32">
        <f t="shared" si="1"/>
        <v>0</v>
      </c>
      <c r="BY23" s="32">
        <f t="shared" si="1"/>
        <v>0</v>
      </c>
      <c r="BZ23" s="32">
        <f t="shared" si="1"/>
        <v>0</v>
      </c>
      <c r="CA23" s="32">
        <f t="shared" si="1"/>
        <v>0</v>
      </c>
      <c r="CB23" s="32">
        <f t="shared" si="1"/>
        <v>0</v>
      </c>
      <c r="CC23" s="32">
        <f t="shared" si="1"/>
        <v>0</v>
      </c>
      <c r="CD23" s="32">
        <f t="shared" si="1"/>
        <v>0</v>
      </c>
      <c r="CE23" s="32">
        <f t="shared" si="1"/>
        <v>0</v>
      </c>
      <c r="CF23" s="32">
        <f t="shared" si="1"/>
        <v>0</v>
      </c>
      <c r="CG23" s="32">
        <f t="shared" si="1"/>
        <v>0</v>
      </c>
      <c r="CH23" s="32">
        <f t="shared" si="1"/>
        <v>0</v>
      </c>
      <c r="CI23" s="32">
        <f t="shared" si="1"/>
        <v>0</v>
      </c>
      <c r="CJ23" s="32">
        <f t="shared" si="1"/>
        <v>0</v>
      </c>
      <c r="CK23" s="32">
        <f t="shared" si="1"/>
        <v>0</v>
      </c>
      <c r="CL23" s="32">
        <f t="shared" si="1"/>
        <v>0</v>
      </c>
      <c r="CM23" s="32">
        <f t="shared" si="1"/>
        <v>0</v>
      </c>
      <c r="CN23" s="32">
        <f t="shared" si="1"/>
        <v>0</v>
      </c>
      <c r="CO23" s="32">
        <f t="shared" si="1"/>
        <v>0</v>
      </c>
      <c r="CP23" s="32">
        <f t="shared" si="1"/>
        <v>0</v>
      </c>
      <c r="CQ23" s="32">
        <f t="shared" si="1"/>
        <v>0</v>
      </c>
      <c r="CR23" s="32">
        <f t="shared" si="1"/>
        <v>0</v>
      </c>
      <c r="CS23" s="32">
        <f t="shared" si="1"/>
        <v>0</v>
      </c>
      <c r="CT23" s="32">
        <f t="shared" si="1"/>
        <v>0</v>
      </c>
      <c r="CU23" s="32">
        <f t="shared" si="1"/>
        <v>0</v>
      </c>
      <c r="CV23" s="32">
        <f t="shared" si="1"/>
        <v>0</v>
      </c>
      <c r="CW23" s="32">
        <f t="shared" si="1"/>
        <v>0</v>
      </c>
      <c r="CX23" s="32">
        <f t="shared" si="1"/>
        <v>0</v>
      </c>
      <c r="CY23" s="32">
        <f t="shared" si="1"/>
        <v>0</v>
      </c>
      <c r="CZ23" s="32">
        <f t="shared" si="1"/>
        <v>0</v>
      </c>
      <c r="DA23" s="32">
        <f t="shared" si="1"/>
        <v>0</v>
      </c>
      <c r="DB23" s="32">
        <f t="shared" si="1"/>
        <v>0</v>
      </c>
      <c r="DC23" s="32">
        <f t="shared" si="1"/>
        <v>0</v>
      </c>
      <c r="DD23" s="32">
        <f t="shared" si="1"/>
        <v>0</v>
      </c>
      <c r="DE23" s="32">
        <f t="shared" si="1"/>
        <v>0</v>
      </c>
      <c r="DF23" s="32">
        <f t="shared" si="1"/>
        <v>0</v>
      </c>
      <c r="DG23" s="32">
        <f t="shared" si="1"/>
        <v>0</v>
      </c>
      <c r="DH23" s="32">
        <f t="shared" si="1"/>
        <v>0</v>
      </c>
      <c r="DI23" s="32">
        <f t="shared" si="1"/>
        <v>0</v>
      </c>
      <c r="DJ23" s="32">
        <f t="shared" si="1"/>
        <v>0</v>
      </c>
      <c r="DK23" s="32">
        <f t="shared" si="1"/>
        <v>0</v>
      </c>
      <c r="DL23" s="32">
        <f t="shared" si="1"/>
        <v>0</v>
      </c>
      <c r="DM23" s="32">
        <f t="shared" si="1"/>
        <v>0</v>
      </c>
      <c r="DN23" s="32">
        <f t="shared" si="1"/>
        <v>0</v>
      </c>
      <c r="DO23" s="32">
        <f t="shared" si="1"/>
        <v>0</v>
      </c>
      <c r="DP23" s="32">
        <f t="shared" si="1"/>
        <v>0</v>
      </c>
      <c r="DQ23" s="32">
        <f t="shared" si="1"/>
        <v>0</v>
      </c>
      <c r="DR23" s="32">
        <f t="shared" si="1"/>
        <v>0</v>
      </c>
      <c r="DS23" s="32">
        <f t="shared" si="1"/>
        <v>0</v>
      </c>
      <c r="DT23" s="32">
        <f t="shared" si="1"/>
        <v>0</v>
      </c>
      <c r="DU23" s="32">
        <f t="shared" si="1"/>
        <v>0</v>
      </c>
      <c r="DV23" s="32">
        <f t="shared" si="1"/>
        <v>0</v>
      </c>
      <c r="DW23" s="32">
        <f t="shared" si="1"/>
        <v>0</v>
      </c>
      <c r="DX23" s="32">
        <f t="shared" si="1"/>
        <v>0</v>
      </c>
      <c r="DY23" s="32">
        <f t="shared" si="1"/>
        <v>34</v>
      </c>
      <c r="DZ23" s="32">
        <f t="shared" si="1"/>
        <v>0</v>
      </c>
      <c r="EA23" s="32">
        <f t="shared" si="1"/>
        <v>0</v>
      </c>
      <c r="EB23" s="32">
        <f t="shared" si="1"/>
        <v>0</v>
      </c>
      <c r="EC23" s="32">
        <f t="shared" ref="EC23:GN23" si="2">SUM(EC24:EC27)</f>
        <v>0</v>
      </c>
      <c r="ED23" s="32">
        <f t="shared" si="2"/>
        <v>0</v>
      </c>
      <c r="EE23" s="32">
        <f t="shared" si="2"/>
        <v>0</v>
      </c>
      <c r="EF23" s="32">
        <f t="shared" si="2"/>
        <v>0</v>
      </c>
      <c r="EG23" s="32">
        <f t="shared" si="2"/>
        <v>0</v>
      </c>
      <c r="EH23" s="32">
        <f t="shared" si="2"/>
        <v>0</v>
      </c>
      <c r="EI23" s="32">
        <f t="shared" si="2"/>
        <v>0</v>
      </c>
      <c r="EJ23" s="32">
        <f t="shared" si="2"/>
        <v>0</v>
      </c>
      <c r="EK23" s="32">
        <f t="shared" si="2"/>
        <v>0</v>
      </c>
      <c r="EL23" s="32">
        <f t="shared" si="2"/>
        <v>0</v>
      </c>
      <c r="EM23" s="32">
        <f t="shared" si="2"/>
        <v>0</v>
      </c>
      <c r="EN23" s="32">
        <f t="shared" si="2"/>
        <v>0</v>
      </c>
      <c r="EO23" s="32">
        <f t="shared" si="2"/>
        <v>0</v>
      </c>
      <c r="EP23" s="32">
        <f t="shared" si="2"/>
        <v>0</v>
      </c>
      <c r="EQ23" s="32">
        <f t="shared" si="2"/>
        <v>0</v>
      </c>
      <c r="ER23" s="32">
        <f t="shared" si="2"/>
        <v>0</v>
      </c>
      <c r="ES23" s="32">
        <f t="shared" si="2"/>
        <v>0</v>
      </c>
      <c r="ET23" s="32">
        <f t="shared" si="2"/>
        <v>0</v>
      </c>
      <c r="EU23" s="32">
        <f t="shared" si="2"/>
        <v>0</v>
      </c>
      <c r="EV23" s="32">
        <f t="shared" si="2"/>
        <v>0</v>
      </c>
      <c r="EW23" s="32">
        <f t="shared" si="2"/>
        <v>0</v>
      </c>
      <c r="EX23" s="32">
        <f t="shared" si="2"/>
        <v>0</v>
      </c>
      <c r="EY23" s="32">
        <f t="shared" si="2"/>
        <v>0</v>
      </c>
      <c r="EZ23" s="32">
        <f t="shared" si="2"/>
        <v>0</v>
      </c>
      <c r="FA23" s="32">
        <f t="shared" si="2"/>
        <v>0</v>
      </c>
      <c r="FB23" s="32">
        <f t="shared" si="2"/>
        <v>0</v>
      </c>
      <c r="FC23" s="32">
        <f t="shared" si="2"/>
        <v>0</v>
      </c>
      <c r="FD23" s="32">
        <f t="shared" si="2"/>
        <v>0</v>
      </c>
      <c r="FE23" s="32">
        <f t="shared" si="2"/>
        <v>0</v>
      </c>
      <c r="FF23" s="32">
        <f t="shared" si="2"/>
        <v>0</v>
      </c>
      <c r="FG23" s="32">
        <f t="shared" si="2"/>
        <v>0</v>
      </c>
      <c r="FH23" s="32">
        <f t="shared" si="2"/>
        <v>0</v>
      </c>
      <c r="FI23" s="32">
        <f t="shared" si="2"/>
        <v>0</v>
      </c>
      <c r="FJ23" s="32">
        <f t="shared" si="2"/>
        <v>0</v>
      </c>
      <c r="FK23" s="32">
        <f t="shared" si="2"/>
        <v>0</v>
      </c>
      <c r="FL23" s="32">
        <f t="shared" si="2"/>
        <v>0</v>
      </c>
      <c r="FM23" s="32">
        <f t="shared" si="2"/>
        <v>0</v>
      </c>
      <c r="FN23" s="32">
        <f t="shared" si="2"/>
        <v>0</v>
      </c>
      <c r="FO23" s="32">
        <f t="shared" si="2"/>
        <v>0</v>
      </c>
      <c r="FP23" s="32">
        <f t="shared" si="2"/>
        <v>0</v>
      </c>
      <c r="FQ23" s="32">
        <f t="shared" si="2"/>
        <v>0</v>
      </c>
      <c r="FR23" s="32">
        <f t="shared" si="2"/>
        <v>0</v>
      </c>
      <c r="FS23" s="32">
        <f t="shared" si="2"/>
        <v>0</v>
      </c>
      <c r="FT23" s="32">
        <f t="shared" si="2"/>
        <v>0</v>
      </c>
      <c r="FU23" s="32">
        <f t="shared" si="2"/>
        <v>0</v>
      </c>
      <c r="FV23" s="32">
        <f t="shared" si="2"/>
        <v>0</v>
      </c>
      <c r="FW23" s="32">
        <f t="shared" si="2"/>
        <v>0</v>
      </c>
      <c r="FX23" s="32">
        <f t="shared" si="2"/>
        <v>0</v>
      </c>
      <c r="FY23" s="32">
        <f t="shared" si="2"/>
        <v>0</v>
      </c>
      <c r="FZ23" s="32">
        <f t="shared" si="2"/>
        <v>0</v>
      </c>
      <c r="GA23" s="32">
        <f t="shared" si="2"/>
        <v>0</v>
      </c>
      <c r="GB23" s="32">
        <f t="shared" si="2"/>
        <v>0</v>
      </c>
      <c r="GC23" s="32">
        <f t="shared" si="2"/>
        <v>0</v>
      </c>
      <c r="GD23" s="32">
        <f t="shared" si="2"/>
        <v>0</v>
      </c>
      <c r="GE23" s="32">
        <f t="shared" si="2"/>
        <v>0</v>
      </c>
      <c r="GF23" s="32">
        <f t="shared" si="2"/>
        <v>0</v>
      </c>
      <c r="GG23" s="32">
        <f t="shared" si="2"/>
        <v>0</v>
      </c>
      <c r="GH23" s="32">
        <f t="shared" si="2"/>
        <v>0</v>
      </c>
      <c r="GI23" s="32">
        <f t="shared" si="2"/>
        <v>0</v>
      </c>
      <c r="GJ23" s="32">
        <f t="shared" si="2"/>
        <v>0</v>
      </c>
      <c r="GK23" s="32">
        <f t="shared" si="2"/>
        <v>0</v>
      </c>
      <c r="GL23" s="32">
        <f t="shared" si="2"/>
        <v>0</v>
      </c>
      <c r="GM23" s="32">
        <f t="shared" si="2"/>
        <v>0</v>
      </c>
      <c r="GN23" s="32">
        <f t="shared" si="2"/>
        <v>0</v>
      </c>
      <c r="GO23" s="32">
        <f t="shared" ref="GO23:IS23" si="3">SUM(GO24:GO27)</f>
        <v>0</v>
      </c>
      <c r="GP23" s="32">
        <f t="shared" si="3"/>
        <v>0</v>
      </c>
      <c r="GQ23" s="32">
        <f t="shared" si="3"/>
        <v>0</v>
      </c>
      <c r="GR23" s="32">
        <f t="shared" si="3"/>
        <v>0</v>
      </c>
      <c r="GS23" s="32">
        <f t="shared" si="3"/>
        <v>0</v>
      </c>
      <c r="GT23" s="32">
        <f t="shared" si="3"/>
        <v>0</v>
      </c>
      <c r="GU23" s="32">
        <f t="shared" si="3"/>
        <v>0</v>
      </c>
      <c r="GV23" s="32">
        <f t="shared" si="3"/>
        <v>0</v>
      </c>
      <c r="GW23" s="32">
        <f t="shared" si="3"/>
        <v>0</v>
      </c>
      <c r="GX23" s="32">
        <f t="shared" si="3"/>
        <v>0</v>
      </c>
      <c r="GY23" s="32">
        <f t="shared" si="3"/>
        <v>0</v>
      </c>
      <c r="GZ23" s="32">
        <f t="shared" si="3"/>
        <v>0</v>
      </c>
      <c r="HA23" s="32">
        <f t="shared" si="3"/>
        <v>0</v>
      </c>
      <c r="HB23" s="32">
        <f t="shared" si="3"/>
        <v>0</v>
      </c>
      <c r="HC23" s="32">
        <f t="shared" si="3"/>
        <v>0</v>
      </c>
      <c r="HD23" s="32">
        <f t="shared" si="3"/>
        <v>0</v>
      </c>
      <c r="HE23" s="32">
        <f t="shared" si="3"/>
        <v>0</v>
      </c>
      <c r="HF23" s="32">
        <f t="shared" si="3"/>
        <v>0</v>
      </c>
      <c r="HG23" s="32">
        <f t="shared" si="3"/>
        <v>0</v>
      </c>
      <c r="HH23" s="32">
        <f t="shared" si="3"/>
        <v>0</v>
      </c>
      <c r="HI23" s="32">
        <f t="shared" si="3"/>
        <v>0</v>
      </c>
      <c r="HJ23" s="32">
        <f t="shared" si="3"/>
        <v>0</v>
      </c>
      <c r="HK23" s="32">
        <f t="shared" si="3"/>
        <v>0</v>
      </c>
      <c r="HL23" s="32">
        <f t="shared" si="3"/>
        <v>0</v>
      </c>
      <c r="HM23" s="32">
        <f t="shared" si="3"/>
        <v>0</v>
      </c>
      <c r="HN23" s="32">
        <f t="shared" si="3"/>
        <v>0</v>
      </c>
      <c r="HO23" s="32">
        <f t="shared" si="3"/>
        <v>0</v>
      </c>
      <c r="HP23" s="32">
        <f t="shared" si="3"/>
        <v>0</v>
      </c>
      <c r="HQ23" s="32">
        <f t="shared" si="3"/>
        <v>0</v>
      </c>
      <c r="HR23" s="32">
        <f t="shared" si="3"/>
        <v>0</v>
      </c>
      <c r="HS23" s="32">
        <f t="shared" si="3"/>
        <v>0</v>
      </c>
      <c r="HT23" s="32">
        <f t="shared" si="3"/>
        <v>0</v>
      </c>
      <c r="HU23" s="32">
        <f t="shared" si="3"/>
        <v>0</v>
      </c>
      <c r="HV23" s="32">
        <f t="shared" si="3"/>
        <v>0</v>
      </c>
      <c r="HW23" s="32">
        <f t="shared" si="3"/>
        <v>0</v>
      </c>
      <c r="HX23" s="32">
        <f t="shared" si="3"/>
        <v>0</v>
      </c>
      <c r="HY23" s="32">
        <f t="shared" si="3"/>
        <v>0</v>
      </c>
      <c r="HZ23" s="32">
        <f t="shared" si="3"/>
        <v>0</v>
      </c>
      <c r="IA23" s="32">
        <f t="shared" si="3"/>
        <v>0</v>
      </c>
      <c r="IB23" s="32">
        <f t="shared" si="3"/>
        <v>34</v>
      </c>
      <c r="IC23" s="32">
        <f t="shared" si="3"/>
        <v>34</v>
      </c>
      <c r="ID23" s="32">
        <f t="shared" si="3"/>
        <v>0</v>
      </c>
      <c r="IE23" s="32">
        <f t="shared" si="3"/>
        <v>0</v>
      </c>
      <c r="IF23" s="32">
        <f t="shared" si="3"/>
        <v>0</v>
      </c>
      <c r="IG23" s="32">
        <f t="shared" si="3"/>
        <v>0</v>
      </c>
      <c r="IH23" s="32">
        <f t="shared" si="3"/>
        <v>0</v>
      </c>
      <c r="II23" s="32">
        <f t="shared" si="3"/>
        <v>0</v>
      </c>
      <c r="IJ23" s="32">
        <f t="shared" si="3"/>
        <v>0</v>
      </c>
      <c r="IK23" s="32">
        <f t="shared" si="3"/>
        <v>0</v>
      </c>
      <c r="IL23" s="32">
        <f t="shared" si="3"/>
        <v>0</v>
      </c>
      <c r="IM23" s="32">
        <f t="shared" si="3"/>
        <v>0</v>
      </c>
      <c r="IN23" s="32">
        <f t="shared" si="3"/>
        <v>0</v>
      </c>
      <c r="IO23" s="32">
        <f t="shared" si="3"/>
        <v>0</v>
      </c>
      <c r="IP23" s="32">
        <f t="shared" si="3"/>
        <v>0</v>
      </c>
      <c r="IQ23" s="32">
        <f t="shared" si="3"/>
        <v>0</v>
      </c>
      <c r="IR23" s="32">
        <f t="shared" si="3"/>
        <v>0</v>
      </c>
      <c r="IS23" s="32">
        <f t="shared" si="3"/>
        <v>0</v>
      </c>
      <c r="IT23" s="33">
        <v>1090</v>
      </c>
      <c r="IU23" s="33">
        <v>0</v>
      </c>
      <c r="IV23" s="33">
        <v>83229</v>
      </c>
      <c r="IW23" s="33">
        <v>61826</v>
      </c>
      <c r="IX23" s="33">
        <v>61826</v>
      </c>
      <c r="IY23" s="33">
        <v>1719</v>
      </c>
      <c r="IZ23" s="33">
        <v>21403</v>
      </c>
      <c r="JA23" s="33">
        <v>21403</v>
      </c>
      <c r="JB23" s="33">
        <v>800</v>
      </c>
    </row>
    <row r="24" spans="1:262" s="44" customFormat="1" ht="63">
      <c r="A24" s="35">
        <v>1</v>
      </c>
      <c r="B24" s="36" t="s">
        <v>81</v>
      </c>
      <c r="C24" s="35" t="s">
        <v>82</v>
      </c>
      <c r="D24" s="37">
        <f>SUM(E24:HI24)-AJ24-AP24-AS24-BK24-BN24-AK24-AM24-AN24-AQ24-AT24-BL24-BO24</f>
        <v>320</v>
      </c>
      <c r="E24" s="38">
        <v>149</v>
      </c>
      <c r="F24" s="38">
        <v>0</v>
      </c>
      <c r="G24" s="38">
        <v>131</v>
      </c>
      <c r="H24" s="38">
        <v>0</v>
      </c>
      <c r="I24" s="38">
        <v>40</v>
      </c>
      <c r="J24" s="38">
        <v>0</v>
      </c>
      <c r="K24" s="38">
        <v>0</v>
      </c>
      <c r="L24" s="38">
        <v>0</v>
      </c>
      <c r="M24" s="38">
        <v>0</v>
      </c>
      <c r="N24" s="38">
        <v>0</v>
      </c>
      <c r="O24" s="38">
        <v>0</v>
      </c>
      <c r="P24" s="38">
        <v>0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0</v>
      </c>
      <c r="W24" s="38">
        <v>0</v>
      </c>
      <c r="X24" s="38">
        <v>0</v>
      </c>
      <c r="Y24" s="38">
        <v>0</v>
      </c>
      <c r="Z24" s="38">
        <v>0</v>
      </c>
      <c r="AA24" s="38">
        <v>0</v>
      </c>
      <c r="AB24" s="38">
        <v>0</v>
      </c>
      <c r="AC24" s="38">
        <v>0</v>
      </c>
      <c r="AD24" s="38">
        <v>0</v>
      </c>
      <c r="AE24" s="38">
        <v>0</v>
      </c>
      <c r="AF24" s="38">
        <v>0</v>
      </c>
      <c r="AG24" s="38">
        <v>0</v>
      </c>
      <c r="AH24" s="38">
        <v>0</v>
      </c>
      <c r="AI24" s="38">
        <v>0</v>
      </c>
      <c r="AJ24" s="38">
        <v>0</v>
      </c>
      <c r="AK24" s="38"/>
      <c r="AL24" s="38">
        <v>0</v>
      </c>
      <c r="AM24" s="38">
        <v>0</v>
      </c>
      <c r="AN24" s="38"/>
      <c r="AO24" s="38">
        <v>0</v>
      </c>
      <c r="AP24" s="38">
        <v>0</v>
      </c>
      <c r="AQ24" s="38"/>
      <c r="AR24" s="38">
        <v>0</v>
      </c>
      <c r="AS24" s="38">
        <v>0</v>
      </c>
      <c r="AT24" s="38"/>
      <c r="AU24" s="38">
        <v>0</v>
      </c>
      <c r="AV24" s="38">
        <v>0</v>
      </c>
      <c r="AW24" s="25">
        <v>0</v>
      </c>
      <c r="AX24" s="38">
        <v>0</v>
      </c>
      <c r="AY24" s="38">
        <v>0</v>
      </c>
      <c r="AZ24" s="38">
        <v>0</v>
      </c>
      <c r="BA24" s="38">
        <v>0</v>
      </c>
      <c r="BB24" s="38">
        <v>0</v>
      </c>
      <c r="BC24" s="38">
        <v>0</v>
      </c>
      <c r="BD24" s="38">
        <v>0</v>
      </c>
      <c r="BE24" s="38">
        <v>0</v>
      </c>
      <c r="BF24" s="38">
        <v>0</v>
      </c>
      <c r="BG24" s="38">
        <v>0</v>
      </c>
      <c r="BH24" s="38">
        <v>0</v>
      </c>
      <c r="BI24" s="38">
        <v>0</v>
      </c>
      <c r="BJ24" s="38">
        <v>0</v>
      </c>
      <c r="BK24" s="38">
        <v>0</v>
      </c>
      <c r="BL24" s="38"/>
      <c r="BM24" s="38">
        <v>0</v>
      </c>
      <c r="BN24" s="38">
        <v>0</v>
      </c>
      <c r="BO24" s="38"/>
      <c r="BP24" s="38">
        <v>0</v>
      </c>
      <c r="BQ24" s="38">
        <v>0</v>
      </c>
      <c r="BR24" s="38">
        <v>0</v>
      </c>
      <c r="BS24" s="38">
        <v>0</v>
      </c>
      <c r="BT24" s="38">
        <v>0</v>
      </c>
      <c r="BU24" s="38">
        <v>0</v>
      </c>
      <c r="BV24" s="38">
        <v>0</v>
      </c>
      <c r="BW24" s="38">
        <v>0</v>
      </c>
      <c r="BX24" s="38">
        <v>0</v>
      </c>
      <c r="BY24" s="38">
        <v>0</v>
      </c>
      <c r="BZ24" s="38">
        <v>0</v>
      </c>
      <c r="CA24" s="38">
        <v>0</v>
      </c>
      <c r="CB24" s="38">
        <v>0</v>
      </c>
      <c r="CC24" s="38">
        <v>0</v>
      </c>
      <c r="CD24" s="38">
        <v>0</v>
      </c>
      <c r="CE24" s="38">
        <v>0</v>
      </c>
      <c r="CF24" s="38">
        <v>0</v>
      </c>
      <c r="CG24" s="38">
        <v>0</v>
      </c>
      <c r="CH24" s="38">
        <v>0</v>
      </c>
      <c r="CI24" s="38">
        <v>0</v>
      </c>
      <c r="CJ24" s="38">
        <v>0</v>
      </c>
      <c r="CK24" s="38">
        <v>0</v>
      </c>
      <c r="CL24" s="38">
        <v>0</v>
      </c>
      <c r="CM24" s="38">
        <v>0</v>
      </c>
      <c r="CN24" s="38">
        <v>0</v>
      </c>
      <c r="CO24" s="38">
        <v>0</v>
      </c>
      <c r="CP24" s="38">
        <v>0</v>
      </c>
      <c r="CQ24" s="38">
        <v>0</v>
      </c>
      <c r="CR24" s="38">
        <v>0</v>
      </c>
      <c r="CS24" s="38">
        <v>0</v>
      </c>
      <c r="CT24" s="38">
        <v>0</v>
      </c>
      <c r="CU24" s="38">
        <v>0</v>
      </c>
      <c r="CV24" s="38">
        <v>0</v>
      </c>
      <c r="CW24" s="38">
        <v>0</v>
      </c>
      <c r="CX24" s="38">
        <v>0</v>
      </c>
      <c r="CY24" s="38">
        <v>0</v>
      </c>
      <c r="CZ24" s="38">
        <v>0</v>
      </c>
      <c r="DA24" s="38">
        <v>0</v>
      </c>
      <c r="DB24" s="38">
        <v>0</v>
      </c>
      <c r="DC24" s="38">
        <v>0</v>
      </c>
      <c r="DD24" s="38">
        <v>0</v>
      </c>
      <c r="DE24" s="38">
        <v>0</v>
      </c>
      <c r="DF24" s="38">
        <v>0</v>
      </c>
      <c r="DG24" s="38">
        <v>0</v>
      </c>
      <c r="DH24" s="38">
        <v>0</v>
      </c>
      <c r="DI24" s="38">
        <v>0</v>
      </c>
      <c r="DJ24" s="38">
        <v>0</v>
      </c>
      <c r="DK24" s="38">
        <v>0</v>
      </c>
      <c r="DL24" s="38">
        <v>0</v>
      </c>
      <c r="DM24" s="38">
        <v>0</v>
      </c>
      <c r="DN24" s="38">
        <v>0</v>
      </c>
      <c r="DO24" s="38">
        <v>0</v>
      </c>
      <c r="DP24" s="38">
        <v>0</v>
      </c>
      <c r="DQ24" s="38">
        <v>0</v>
      </c>
      <c r="DR24" s="38">
        <v>0</v>
      </c>
      <c r="DS24" s="38">
        <v>0</v>
      </c>
      <c r="DT24" s="38">
        <v>0</v>
      </c>
      <c r="DU24" s="38">
        <v>0</v>
      </c>
      <c r="DV24" s="38">
        <v>0</v>
      </c>
      <c r="DW24" s="38">
        <v>0</v>
      </c>
      <c r="DX24" s="38">
        <v>0</v>
      </c>
      <c r="DY24" s="38">
        <v>0</v>
      </c>
      <c r="DZ24" s="38">
        <v>0</v>
      </c>
      <c r="EA24" s="38">
        <v>0</v>
      </c>
      <c r="EB24" s="38">
        <v>0</v>
      </c>
      <c r="EC24" s="38">
        <v>0</v>
      </c>
      <c r="ED24" s="38">
        <v>0</v>
      </c>
      <c r="EE24" s="38">
        <v>0</v>
      </c>
      <c r="EF24" s="38">
        <v>0</v>
      </c>
      <c r="EG24" s="38">
        <v>0</v>
      </c>
      <c r="EH24" s="38">
        <v>0</v>
      </c>
      <c r="EI24" s="38">
        <v>0</v>
      </c>
      <c r="EJ24" s="38">
        <v>0</v>
      </c>
      <c r="EK24" s="38">
        <v>0</v>
      </c>
      <c r="EL24" s="38">
        <v>0</v>
      </c>
      <c r="EM24" s="38">
        <v>0</v>
      </c>
      <c r="EN24" s="38">
        <v>0</v>
      </c>
      <c r="EO24" s="38">
        <v>0</v>
      </c>
      <c r="EP24" s="38">
        <v>0</v>
      </c>
      <c r="EQ24" s="38">
        <v>0</v>
      </c>
      <c r="ER24" s="38">
        <v>0</v>
      </c>
      <c r="ES24" s="38">
        <v>0</v>
      </c>
      <c r="ET24" s="38">
        <v>0</v>
      </c>
      <c r="EU24" s="38">
        <v>0</v>
      </c>
      <c r="EV24" s="38">
        <v>0</v>
      </c>
      <c r="EW24" s="38">
        <v>0</v>
      </c>
      <c r="EX24" s="38">
        <v>0</v>
      </c>
      <c r="EY24" s="38">
        <v>0</v>
      </c>
      <c r="EZ24" s="38">
        <v>0</v>
      </c>
      <c r="FA24" s="38">
        <v>0</v>
      </c>
      <c r="FB24" s="38">
        <v>0</v>
      </c>
      <c r="FC24" s="38">
        <v>0</v>
      </c>
      <c r="FD24" s="38">
        <v>0</v>
      </c>
      <c r="FE24" s="38">
        <v>0</v>
      </c>
      <c r="FF24" s="38">
        <v>0</v>
      </c>
      <c r="FG24" s="38">
        <v>0</v>
      </c>
      <c r="FH24" s="38">
        <v>0</v>
      </c>
      <c r="FI24" s="38">
        <v>0</v>
      </c>
      <c r="FJ24" s="38">
        <v>0</v>
      </c>
      <c r="FK24" s="38">
        <v>0</v>
      </c>
      <c r="FL24" s="38">
        <v>0</v>
      </c>
      <c r="FM24" s="38">
        <v>0</v>
      </c>
      <c r="FN24" s="38">
        <v>0</v>
      </c>
      <c r="FO24" s="38">
        <v>0</v>
      </c>
      <c r="FP24" s="38">
        <v>0</v>
      </c>
      <c r="FQ24" s="38">
        <v>0</v>
      </c>
      <c r="FR24" s="38">
        <v>0</v>
      </c>
      <c r="FS24" s="38">
        <v>0</v>
      </c>
      <c r="FT24" s="38">
        <v>0</v>
      </c>
      <c r="FU24" s="38">
        <v>0</v>
      </c>
      <c r="FV24" s="38">
        <v>0</v>
      </c>
      <c r="FW24" s="38">
        <v>0</v>
      </c>
      <c r="FX24" s="38">
        <v>0</v>
      </c>
      <c r="FY24" s="38">
        <v>0</v>
      </c>
      <c r="FZ24" s="38">
        <v>0</v>
      </c>
      <c r="GA24" s="38">
        <v>0</v>
      </c>
      <c r="GB24" s="38">
        <v>0</v>
      </c>
      <c r="GC24" s="38">
        <v>0</v>
      </c>
      <c r="GD24" s="38">
        <v>0</v>
      </c>
      <c r="GE24" s="38">
        <v>0</v>
      </c>
      <c r="GF24" s="38">
        <v>0</v>
      </c>
      <c r="GG24" s="38">
        <v>0</v>
      </c>
      <c r="GH24" s="38">
        <v>0</v>
      </c>
      <c r="GI24" s="38">
        <v>0</v>
      </c>
      <c r="GJ24" s="38">
        <v>0</v>
      </c>
      <c r="GK24" s="38">
        <v>0</v>
      </c>
      <c r="GL24" s="38">
        <v>0</v>
      </c>
      <c r="GM24" s="38">
        <v>0</v>
      </c>
      <c r="GN24" s="38">
        <v>0</v>
      </c>
      <c r="GO24" s="38">
        <v>0</v>
      </c>
      <c r="GP24" s="38">
        <v>0</v>
      </c>
      <c r="GQ24" s="38">
        <v>0</v>
      </c>
      <c r="GR24" s="38">
        <v>0</v>
      </c>
      <c r="GS24" s="38">
        <v>0</v>
      </c>
      <c r="GT24" s="38">
        <v>0</v>
      </c>
      <c r="GU24" s="38">
        <v>0</v>
      </c>
      <c r="GV24" s="38">
        <v>0</v>
      </c>
      <c r="GW24" s="38">
        <v>0</v>
      </c>
      <c r="GX24" s="38">
        <v>0</v>
      </c>
      <c r="GY24" s="38">
        <v>0</v>
      </c>
      <c r="GZ24" s="38">
        <v>0</v>
      </c>
      <c r="HA24" s="38">
        <v>0</v>
      </c>
      <c r="HB24" s="38">
        <v>0</v>
      </c>
      <c r="HC24" s="38">
        <v>0</v>
      </c>
      <c r="HD24" s="38">
        <v>0</v>
      </c>
      <c r="HE24" s="38">
        <v>0</v>
      </c>
      <c r="HF24" s="38">
        <v>0</v>
      </c>
      <c r="HG24" s="38">
        <v>0</v>
      </c>
      <c r="HH24" s="38">
        <v>0</v>
      </c>
      <c r="HI24" s="38">
        <v>0</v>
      </c>
      <c r="HJ24" s="39">
        <f t="shared" ref="HJ24:HJ25" si="4">SUM(HK24:IA24)</f>
        <v>0</v>
      </c>
      <c r="HK24" s="39"/>
      <c r="HL24" s="39"/>
      <c r="HM24" s="39"/>
      <c r="HN24" s="39"/>
      <c r="HO24" s="39"/>
      <c r="HP24" s="39"/>
      <c r="HQ24" s="39"/>
      <c r="HR24" s="39"/>
      <c r="HS24" s="39"/>
      <c r="HT24" s="39"/>
      <c r="HU24" s="39"/>
      <c r="HV24" s="39"/>
      <c r="HW24" s="39"/>
      <c r="HX24" s="39"/>
      <c r="HY24" s="39"/>
      <c r="HZ24" s="39"/>
      <c r="IA24" s="39"/>
      <c r="IB24" s="39">
        <f t="shared" ref="IB24:IB25" si="5">SUM(IC24:IS24)</f>
        <v>0</v>
      </c>
      <c r="IC24" s="39">
        <v>0</v>
      </c>
      <c r="ID24" s="39">
        <v>0</v>
      </c>
      <c r="IE24" s="39">
        <v>0</v>
      </c>
      <c r="IF24" s="39">
        <v>0</v>
      </c>
      <c r="IG24" s="39">
        <v>0</v>
      </c>
      <c r="IH24" s="39">
        <v>0</v>
      </c>
      <c r="II24" s="39">
        <v>0</v>
      </c>
      <c r="IJ24" s="39">
        <v>0</v>
      </c>
      <c r="IK24" s="39">
        <v>0</v>
      </c>
      <c r="IL24" s="39">
        <v>0</v>
      </c>
      <c r="IM24" s="39">
        <v>0</v>
      </c>
      <c r="IN24" s="39">
        <v>0</v>
      </c>
      <c r="IO24" s="39">
        <v>0</v>
      </c>
      <c r="IP24" s="39">
        <v>0</v>
      </c>
      <c r="IQ24" s="39">
        <v>0</v>
      </c>
      <c r="IR24" s="39">
        <v>0</v>
      </c>
      <c r="IS24" s="39">
        <v>0</v>
      </c>
      <c r="IT24" s="40">
        <v>320</v>
      </c>
      <c r="IU24" s="40">
        <v>0</v>
      </c>
      <c r="IV24" s="41">
        <v>19270</v>
      </c>
      <c r="IW24" s="42">
        <v>15245</v>
      </c>
      <c r="IX24" s="43">
        <v>15245</v>
      </c>
      <c r="IY24" s="43">
        <v>0</v>
      </c>
      <c r="IZ24" s="42">
        <v>4025</v>
      </c>
      <c r="JA24" s="43">
        <v>4025</v>
      </c>
      <c r="JB24" s="43">
        <v>0</v>
      </c>
    </row>
    <row r="25" spans="1:262" s="44" customFormat="1" ht="47.25">
      <c r="A25" s="35">
        <v>2</v>
      </c>
      <c r="B25" s="36" t="s">
        <v>83</v>
      </c>
      <c r="C25" s="35" t="s">
        <v>82</v>
      </c>
      <c r="D25" s="37">
        <f>SUM(E25:HI25)-AJ25-AP25-AS25-BK25-BN25-AK25-AM25-AN25-AQ25-AT25-BL25-BO25</f>
        <v>88</v>
      </c>
      <c r="E25" s="38">
        <v>54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0</v>
      </c>
      <c r="N25" s="38">
        <v>0</v>
      </c>
      <c r="O25" s="38">
        <v>0</v>
      </c>
      <c r="P25" s="38">
        <v>0</v>
      </c>
      <c r="Q25" s="38">
        <v>0</v>
      </c>
      <c r="R25" s="38">
        <v>0</v>
      </c>
      <c r="S25" s="38">
        <v>0</v>
      </c>
      <c r="T25" s="38">
        <v>0</v>
      </c>
      <c r="U25" s="38">
        <v>0</v>
      </c>
      <c r="V25" s="38">
        <v>0</v>
      </c>
      <c r="W25" s="38">
        <v>0</v>
      </c>
      <c r="X25" s="38">
        <v>0</v>
      </c>
      <c r="Y25" s="38">
        <v>0</v>
      </c>
      <c r="Z25" s="38">
        <v>0</v>
      </c>
      <c r="AA25" s="38">
        <v>0</v>
      </c>
      <c r="AB25" s="38">
        <v>0</v>
      </c>
      <c r="AC25" s="38">
        <v>0</v>
      </c>
      <c r="AD25" s="38">
        <v>0</v>
      </c>
      <c r="AE25" s="38">
        <v>0</v>
      </c>
      <c r="AF25" s="38">
        <v>0</v>
      </c>
      <c r="AG25" s="38">
        <v>0</v>
      </c>
      <c r="AH25" s="38">
        <v>0</v>
      </c>
      <c r="AI25" s="38">
        <v>0</v>
      </c>
      <c r="AJ25" s="38">
        <v>0</v>
      </c>
      <c r="AK25" s="38"/>
      <c r="AL25" s="38">
        <v>0</v>
      </c>
      <c r="AM25" s="38">
        <v>0</v>
      </c>
      <c r="AN25" s="38"/>
      <c r="AO25" s="38">
        <v>0</v>
      </c>
      <c r="AP25" s="38">
        <v>0</v>
      </c>
      <c r="AQ25" s="38"/>
      <c r="AR25" s="38">
        <v>0</v>
      </c>
      <c r="AS25" s="38">
        <v>0</v>
      </c>
      <c r="AT25" s="38"/>
      <c r="AU25" s="38">
        <v>0</v>
      </c>
      <c r="AV25" s="38">
        <v>0</v>
      </c>
      <c r="AW25" s="25">
        <v>0</v>
      </c>
      <c r="AX25" s="38">
        <v>0</v>
      </c>
      <c r="AY25" s="38">
        <v>0</v>
      </c>
      <c r="AZ25" s="38">
        <v>0</v>
      </c>
      <c r="BA25" s="38">
        <v>0</v>
      </c>
      <c r="BB25" s="38">
        <v>0</v>
      </c>
      <c r="BC25" s="38">
        <v>0</v>
      </c>
      <c r="BD25" s="38">
        <v>0</v>
      </c>
      <c r="BE25" s="38">
        <v>0</v>
      </c>
      <c r="BF25" s="38">
        <v>0</v>
      </c>
      <c r="BG25" s="38">
        <v>0</v>
      </c>
      <c r="BH25" s="38">
        <v>0</v>
      </c>
      <c r="BI25" s="38">
        <v>0</v>
      </c>
      <c r="BJ25" s="38">
        <v>0</v>
      </c>
      <c r="BK25" s="38">
        <v>0</v>
      </c>
      <c r="BL25" s="38"/>
      <c r="BM25" s="38">
        <v>0</v>
      </c>
      <c r="BN25" s="38">
        <v>0</v>
      </c>
      <c r="BO25" s="38"/>
      <c r="BP25" s="38">
        <v>0</v>
      </c>
      <c r="BQ25" s="38">
        <v>0</v>
      </c>
      <c r="BR25" s="38">
        <v>0</v>
      </c>
      <c r="BS25" s="38">
        <v>0</v>
      </c>
      <c r="BT25" s="38">
        <v>0</v>
      </c>
      <c r="BU25" s="38">
        <v>0</v>
      </c>
      <c r="BV25" s="38">
        <v>0</v>
      </c>
      <c r="BW25" s="38">
        <v>0</v>
      </c>
      <c r="BX25" s="38">
        <v>0</v>
      </c>
      <c r="BY25" s="38">
        <v>0</v>
      </c>
      <c r="BZ25" s="38">
        <v>0</v>
      </c>
      <c r="CA25" s="38">
        <v>0</v>
      </c>
      <c r="CB25" s="38">
        <v>0</v>
      </c>
      <c r="CC25" s="38">
        <v>0</v>
      </c>
      <c r="CD25" s="38">
        <v>0</v>
      </c>
      <c r="CE25" s="38">
        <v>0</v>
      </c>
      <c r="CF25" s="38">
        <v>0</v>
      </c>
      <c r="CG25" s="38">
        <v>0</v>
      </c>
      <c r="CH25" s="38">
        <v>0</v>
      </c>
      <c r="CI25" s="38">
        <v>0</v>
      </c>
      <c r="CJ25" s="38">
        <v>0</v>
      </c>
      <c r="CK25" s="38">
        <v>0</v>
      </c>
      <c r="CL25" s="38">
        <v>0</v>
      </c>
      <c r="CM25" s="38">
        <v>0</v>
      </c>
      <c r="CN25" s="38">
        <v>0</v>
      </c>
      <c r="CO25" s="38">
        <v>0</v>
      </c>
      <c r="CP25" s="38">
        <v>0</v>
      </c>
      <c r="CQ25" s="38">
        <v>0</v>
      </c>
      <c r="CR25" s="38">
        <v>0</v>
      </c>
      <c r="CS25" s="38">
        <v>0</v>
      </c>
      <c r="CT25" s="38">
        <v>0</v>
      </c>
      <c r="CU25" s="38">
        <v>0</v>
      </c>
      <c r="CV25" s="38">
        <v>0</v>
      </c>
      <c r="CW25" s="38">
        <v>0</v>
      </c>
      <c r="CX25" s="38">
        <v>0</v>
      </c>
      <c r="CY25" s="38">
        <v>0</v>
      </c>
      <c r="CZ25" s="38">
        <v>0</v>
      </c>
      <c r="DA25" s="38">
        <v>0</v>
      </c>
      <c r="DB25" s="38">
        <v>0</v>
      </c>
      <c r="DC25" s="38">
        <v>0</v>
      </c>
      <c r="DD25" s="38">
        <v>0</v>
      </c>
      <c r="DE25" s="38">
        <v>0</v>
      </c>
      <c r="DF25" s="38">
        <v>0</v>
      </c>
      <c r="DG25" s="38">
        <v>0</v>
      </c>
      <c r="DH25" s="38">
        <v>0</v>
      </c>
      <c r="DI25" s="38">
        <v>0</v>
      </c>
      <c r="DJ25" s="38">
        <v>0</v>
      </c>
      <c r="DK25" s="38">
        <v>0</v>
      </c>
      <c r="DL25" s="38">
        <v>0</v>
      </c>
      <c r="DM25" s="38">
        <v>0</v>
      </c>
      <c r="DN25" s="38">
        <v>0</v>
      </c>
      <c r="DO25" s="38">
        <v>0</v>
      </c>
      <c r="DP25" s="38">
        <v>0</v>
      </c>
      <c r="DQ25" s="38">
        <v>0</v>
      </c>
      <c r="DR25" s="38">
        <v>0</v>
      </c>
      <c r="DS25" s="38">
        <v>0</v>
      </c>
      <c r="DT25" s="38">
        <v>0</v>
      </c>
      <c r="DU25" s="38">
        <v>0</v>
      </c>
      <c r="DV25" s="38">
        <v>0</v>
      </c>
      <c r="DW25" s="38">
        <v>0</v>
      </c>
      <c r="DX25" s="38">
        <v>0</v>
      </c>
      <c r="DY25" s="38">
        <v>34</v>
      </c>
      <c r="DZ25" s="38">
        <v>0</v>
      </c>
      <c r="EA25" s="38">
        <v>0</v>
      </c>
      <c r="EB25" s="38">
        <v>0</v>
      </c>
      <c r="EC25" s="38">
        <v>0</v>
      </c>
      <c r="ED25" s="38">
        <v>0</v>
      </c>
      <c r="EE25" s="38">
        <v>0</v>
      </c>
      <c r="EF25" s="38">
        <v>0</v>
      </c>
      <c r="EG25" s="38">
        <v>0</v>
      </c>
      <c r="EH25" s="38">
        <v>0</v>
      </c>
      <c r="EI25" s="38">
        <v>0</v>
      </c>
      <c r="EJ25" s="38">
        <v>0</v>
      </c>
      <c r="EK25" s="38">
        <v>0</v>
      </c>
      <c r="EL25" s="38">
        <v>0</v>
      </c>
      <c r="EM25" s="38">
        <v>0</v>
      </c>
      <c r="EN25" s="38">
        <v>0</v>
      </c>
      <c r="EO25" s="38">
        <v>0</v>
      </c>
      <c r="EP25" s="38">
        <v>0</v>
      </c>
      <c r="EQ25" s="38">
        <v>0</v>
      </c>
      <c r="ER25" s="38">
        <v>0</v>
      </c>
      <c r="ES25" s="38">
        <v>0</v>
      </c>
      <c r="ET25" s="38">
        <v>0</v>
      </c>
      <c r="EU25" s="38">
        <v>0</v>
      </c>
      <c r="EV25" s="38">
        <v>0</v>
      </c>
      <c r="EW25" s="38">
        <v>0</v>
      </c>
      <c r="EX25" s="38">
        <v>0</v>
      </c>
      <c r="EY25" s="38">
        <v>0</v>
      </c>
      <c r="EZ25" s="38">
        <v>0</v>
      </c>
      <c r="FA25" s="38">
        <v>0</v>
      </c>
      <c r="FB25" s="38">
        <v>0</v>
      </c>
      <c r="FC25" s="38">
        <v>0</v>
      </c>
      <c r="FD25" s="38">
        <v>0</v>
      </c>
      <c r="FE25" s="38">
        <v>0</v>
      </c>
      <c r="FF25" s="38">
        <v>0</v>
      </c>
      <c r="FG25" s="38">
        <v>0</v>
      </c>
      <c r="FH25" s="38">
        <v>0</v>
      </c>
      <c r="FI25" s="38">
        <v>0</v>
      </c>
      <c r="FJ25" s="38">
        <v>0</v>
      </c>
      <c r="FK25" s="38">
        <v>0</v>
      </c>
      <c r="FL25" s="38">
        <v>0</v>
      </c>
      <c r="FM25" s="38">
        <v>0</v>
      </c>
      <c r="FN25" s="38">
        <v>0</v>
      </c>
      <c r="FO25" s="38">
        <v>0</v>
      </c>
      <c r="FP25" s="38">
        <v>0</v>
      </c>
      <c r="FQ25" s="38">
        <v>0</v>
      </c>
      <c r="FR25" s="38">
        <v>0</v>
      </c>
      <c r="FS25" s="38">
        <v>0</v>
      </c>
      <c r="FT25" s="38">
        <v>0</v>
      </c>
      <c r="FU25" s="38">
        <v>0</v>
      </c>
      <c r="FV25" s="38">
        <v>0</v>
      </c>
      <c r="FW25" s="38">
        <v>0</v>
      </c>
      <c r="FX25" s="38">
        <v>0</v>
      </c>
      <c r="FY25" s="38">
        <v>0</v>
      </c>
      <c r="FZ25" s="38">
        <v>0</v>
      </c>
      <c r="GA25" s="38">
        <v>0</v>
      </c>
      <c r="GB25" s="38">
        <v>0</v>
      </c>
      <c r="GC25" s="38">
        <v>0</v>
      </c>
      <c r="GD25" s="38">
        <v>0</v>
      </c>
      <c r="GE25" s="38">
        <v>0</v>
      </c>
      <c r="GF25" s="38">
        <v>0</v>
      </c>
      <c r="GG25" s="38">
        <v>0</v>
      </c>
      <c r="GH25" s="38">
        <v>0</v>
      </c>
      <c r="GI25" s="38">
        <v>0</v>
      </c>
      <c r="GJ25" s="38">
        <v>0</v>
      </c>
      <c r="GK25" s="38">
        <v>0</v>
      </c>
      <c r="GL25" s="38">
        <v>0</v>
      </c>
      <c r="GM25" s="38">
        <v>0</v>
      </c>
      <c r="GN25" s="38">
        <v>0</v>
      </c>
      <c r="GO25" s="38">
        <v>0</v>
      </c>
      <c r="GP25" s="38">
        <v>0</v>
      </c>
      <c r="GQ25" s="38">
        <v>0</v>
      </c>
      <c r="GR25" s="38">
        <v>0</v>
      </c>
      <c r="GS25" s="38">
        <v>0</v>
      </c>
      <c r="GT25" s="38">
        <v>0</v>
      </c>
      <c r="GU25" s="38">
        <v>0</v>
      </c>
      <c r="GV25" s="38">
        <v>0</v>
      </c>
      <c r="GW25" s="38">
        <v>0</v>
      </c>
      <c r="GX25" s="38">
        <v>0</v>
      </c>
      <c r="GY25" s="38">
        <v>0</v>
      </c>
      <c r="GZ25" s="38">
        <v>0</v>
      </c>
      <c r="HA25" s="38">
        <v>0</v>
      </c>
      <c r="HB25" s="38">
        <v>0</v>
      </c>
      <c r="HC25" s="38">
        <v>0</v>
      </c>
      <c r="HD25" s="38">
        <v>0</v>
      </c>
      <c r="HE25" s="38">
        <v>0</v>
      </c>
      <c r="HF25" s="38">
        <v>0</v>
      </c>
      <c r="HG25" s="38">
        <v>0</v>
      </c>
      <c r="HH25" s="38">
        <v>0</v>
      </c>
      <c r="HI25" s="38">
        <v>0</v>
      </c>
      <c r="HJ25" s="39">
        <f t="shared" si="4"/>
        <v>0</v>
      </c>
      <c r="HK25" s="39"/>
      <c r="HL25" s="39"/>
      <c r="HM25" s="39"/>
      <c r="HN25" s="39"/>
      <c r="HO25" s="39"/>
      <c r="HP25" s="39"/>
      <c r="HQ25" s="39"/>
      <c r="HR25" s="39"/>
      <c r="HS25" s="39"/>
      <c r="HT25" s="39"/>
      <c r="HU25" s="39"/>
      <c r="HV25" s="39"/>
      <c r="HW25" s="39"/>
      <c r="HX25" s="39"/>
      <c r="HY25" s="39"/>
      <c r="HZ25" s="39"/>
      <c r="IA25" s="39"/>
      <c r="IB25" s="39">
        <f t="shared" si="5"/>
        <v>14</v>
      </c>
      <c r="IC25" s="39">
        <v>14</v>
      </c>
      <c r="ID25" s="39">
        <v>0</v>
      </c>
      <c r="IE25" s="39">
        <v>0</v>
      </c>
      <c r="IF25" s="39">
        <v>0</v>
      </c>
      <c r="IG25" s="39">
        <v>0</v>
      </c>
      <c r="IH25" s="39">
        <v>0</v>
      </c>
      <c r="II25" s="39">
        <v>0</v>
      </c>
      <c r="IJ25" s="39">
        <v>0</v>
      </c>
      <c r="IK25" s="39">
        <v>0</v>
      </c>
      <c r="IL25" s="39">
        <v>0</v>
      </c>
      <c r="IM25" s="39">
        <v>0</v>
      </c>
      <c r="IN25" s="39">
        <v>0</v>
      </c>
      <c r="IO25" s="39">
        <v>0</v>
      </c>
      <c r="IP25" s="39">
        <v>0</v>
      </c>
      <c r="IQ25" s="39">
        <v>0</v>
      </c>
      <c r="IR25" s="39">
        <v>0</v>
      </c>
      <c r="IS25" s="39">
        <v>0</v>
      </c>
      <c r="IT25" s="40">
        <v>92</v>
      </c>
      <c r="IU25" s="40">
        <v>48</v>
      </c>
      <c r="IV25" s="41">
        <v>4718</v>
      </c>
      <c r="IW25" s="42">
        <v>3470</v>
      </c>
      <c r="IX25" s="43">
        <v>3470</v>
      </c>
      <c r="IY25" s="43">
        <v>1719</v>
      </c>
      <c r="IZ25" s="42">
        <v>1248</v>
      </c>
      <c r="JA25" s="43">
        <v>1248</v>
      </c>
      <c r="JB25" s="43">
        <v>800</v>
      </c>
    </row>
    <row r="26" spans="1:262" s="44" customFormat="1" ht="47.25">
      <c r="A26" s="35">
        <v>3</v>
      </c>
      <c r="B26" s="36" t="s">
        <v>84</v>
      </c>
      <c r="C26" s="35" t="s">
        <v>82</v>
      </c>
      <c r="D26" s="37">
        <f>SUM(E26:HI26)-AJ26-AP26-AS26-BK26-BN26-AK26-AM26-AN26-AQ26-AT26-BL26-BO26</f>
        <v>111</v>
      </c>
      <c r="E26" s="38">
        <v>111</v>
      </c>
      <c r="F26" s="38">
        <v>0</v>
      </c>
      <c r="G26" s="38">
        <v>0</v>
      </c>
      <c r="H26" s="38">
        <v>0</v>
      </c>
      <c r="I26" s="38">
        <v>0</v>
      </c>
      <c r="J26" s="38">
        <v>0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38">
        <v>0</v>
      </c>
      <c r="Q26" s="38">
        <v>0</v>
      </c>
      <c r="R26" s="38">
        <v>0</v>
      </c>
      <c r="S26" s="38">
        <v>0</v>
      </c>
      <c r="T26" s="38">
        <v>0</v>
      </c>
      <c r="U26" s="38">
        <v>0</v>
      </c>
      <c r="V26" s="38">
        <v>0</v>
      </c>
      <c r="W26" s="38">
        <v>0</v>
      </c>
      <c r="X26" s="38">
        <v>0</v>
      </c>
      <c r="Y26" s="38">
        <v>0</v>
      </c>
      <c r="Z26" s="38">
        <v>0</v>
      </c>
      <c r="AA26" s="38">
        <v>0</v>
      </c>
      <c r="AB26" s="38">
        <v>0</v>
      </c>
      <c r="AC26" s="38">
        <v>0</v>
      </c>
      <c r="AD26" s="38">
        <v>0</v>
      </c>
      <c r="AE26" s="38">
        <v>0</v>
      </c>
      <c r="AF26" s="38">
        <v>0</v>
      </c>
      <c r="AG26" s="38">
        <v>0</v>
      </c>
      <c r="AH26" s="38">
        <v>0</v>
      </c>
      <c r="AI26" s="38">
        <v>0</v>
      </c>
      <c r="AJ26" s="38">
        <v>0</v>
      </c>
      <c r="AK26" s="38"/>
      <c r="AL26" s="38">
        <v>0</v>
      </c>
      <c r="AM26" s="38">
        <v>0</v>
      </c>
      <c r="AN26" s="38"/>
      <c r="AO26" s="38">
        <v>0</v>
      </c>
      <c r="AP26" s="38">
        <v>0</v>
      </c>
      <c r="AQ26" s="38"/>
      <c r="AR26" s="38">
        <v>0</v>
      </c>
      <c r="AS26" s="38">
        <v>0</v>
      </c>
      <c r="AT26" s="38"/>
      <c r="AU26" s="38">
        <v>0</v>
      </c>
      <c r="AV26" s="38">
        <v>0</v>
      </c>
      <c r="AW26" s="25">
        <v>0</v>
      </c>
      <c r="AX26" s="38">
        <v>0</v>
      </c>
      <c r="AY26" s="38">
        <v>0</v>
      </c>
      <c r="AZ26" s="38">
        <v>0</v>
      </c>
      <c r="BA26" s="38">
        <v>0</v>
      </c>
      <c r="BB26" s="38">
        <v>0</v>
      </c>
      <c r="BC26" s="38">
        <v>0</v>
      </c>
      <c r="BD26" s="38">
        <v>0</v>
      </c>
      <c r="BE26" s="38">
        <v>0</v>
      </c>
      <c r="BF26" s="38">
        <v>0</v>
      </c>
      <c r="BG26" s="38">
        <v>0</v>
      </c>
      <c r="BH26" s="38">
        <v>0</v>
      </c>
      <c r="BI26" s="38">
        <v>0</v>
      </c>
      <c r="BJ26" s="38">
        <v>0</v>
      </c>
      <c r="BK26" s="38">
        <v>0</v>
      </c>
      <c r="BL26" s="38"/>
      <c r="BM26" s="38">
        <v>0</v>
      </c>
      <c r="BN26" s="38">
        <v>0</v>
      </c>
      <c r="BO26" s="38"/>
      <c r="BP26" s="38">
        <v>0</v>
      </c>
      <c r="BQ26" s="38">
        <v>0</v>
      </c>
      <c r="BR26" s="38">
        <v>0</v>
      </c>
      <c r="BS26" s="38">
        <v>0</v>
      </c>
      <c r="BT26" s="38">
        <v>0</v>
      </c>
      <c r="BU26" s="38">
        <v>0</v>
      </c>
      <c r="BV26" s="38">
        <v>0</v>
      </c>
      <c r="BW26" s="38">
        <v>0</v>
      </c>
      <c r="BX26" s="38">
        <v>0</v>
      </c>
      <c r="BY26" s="38">
        <v>0</v>
      </c>
      <c r="BZ26" s="38">
        <v>0</v>
      </c>
      <c r="CA26" s="38">
        <v>0</v>
      </c>
      <c r="CB26" s="38">
        <v>0</v>
      </c>
      <c r="CC26" s="38">
        <v>0</v>
      </c>
      <c r="CD26" s="38">
        <v>0</v>
      </c>
      <c r="CE26" s="38">
        <v>0</v>
      </c>
      <c r="CF26" s="38">
        <v>0</v>
      </c>
      <c r="CG26" s="38">
        <v>0</v>
      </c>
      <c r="CH26" s="38">
        <v>0</v>
      </c>
      <c r="CI26" s="38">
        <v>0</v>
      </c>
      <c r="CJ26" s="38">
        <v>0</v>
      </c>
      <c r="CK26" s="38">
        <v>0</v>
      </c>
      <c r="CL26" s="38">
        <v>0</v>
      </c>
      <c r="CM26" s="38">
        <v>0</v>
      </c>
      <c r="CN26" s="38">
        <v>0</v>
      </c>
      <c r="CO26" s="38">
        <v>0</v>
      </c>
      <c r="CP26" s="38">
        <v>0</v>
      </c>
      <c r="CQ26" s="38">
        <v>0</v>
      </c>
      <c r="CR26" s="38">
        <v>0</v>
      </c>
      <c r="CS26" s="38">
        <v>0</v>
      </c>
      <c r="CT26" s="38">
        <v>0</v>
      </c>
      <c r="CU26" s="38">
        <v>0</v>
      </c>
      <c r="CV26" s="38">
        <v>0</v>
      </c>
      <c r="CW26" s="38">
        <v>0</v>
      </c>
      <c r="CX26" s="38">
        <v>0</v>
      </c>
      <c r="CY26" s="38">
        <v>0</v>
      </c>
      <c r="CZ26" s="38">
        <v>0</v>
      </c>
      <c r="DA26" s="38">
        <v>0</v>
      </c>
      <c r="DB26" s="38">
        <v>0</v>
      </c>
      <c r="DC26" s="38">
        <v>0</v>
      </c>
      <c r="DD26" s="38">
        <v>0</v>
      </c>
      <c r="DE26" s="38">
        <v>0</v>
      </c>
      <c r="DF26" s="38">
        <v>0</v>
      </c>
      <c r="DG26" s="38">
        <v>0</v>
      </c>
      <c r="DH26" s="38">
        <v>0</v>
      </c>
      <c r="DI26" s="38">
        <v>0</v>
      </c>
      <c r="DJ26" s="38">
        <v>0</v>
      </c>
      <c r="DK26" s="38">
        <v>0</v>
      </c>
      <c r="DL26" s="38">
        <v>0</v>
      </c>
      <c r="DM26" s="38">
        <v>0</v>
      </c>
      <c r="DN26" s="38">
        <v>0</v>
      </c>
      <c r="DO26" s="38">
        <v>0</v>
      </c>
      <c r="DP26" s="38">
        <v>0</v>
      </c>
      <c r="DQ26" s="38">
        <v>0</v>
      </c>
      <c r="DR26" s="38">
        <v>0</v>
      </c>
      <c r="DS26" s="38">
        <v>0</v>
      </c>
      <c r="DT26" s="38">
        <v>0</v>
      </c>
      <c r="DU26" s="38">
        <v>0</v>
      </c>
      <c r="DV26" s="38">
        <v>0</v>
      </c>
      <c r="DW26" s="38">
        <v>0</v>
      </c>
      <c r="DX26" s="38">
        <v>0</v>
      </c>
      <c r="DY26" s="38">
        <v>0</v>
      </c>
      <c r="DZ26" s="38">
        <v>0</v>
      </c>
      <c r="EA26" s="38">
        <v>0</v>
      </c>
      <c r="EB26" s="38">
        <v>0</v>
      </c>
      <c r="EC26" s="38">
        <v>0</v>
      </c>
      <c r="ED26" s="38">
        <v>0</v>
      </c>
      <c r="EE26" s="38">
        <v>0</v>
      </c>
      <c r="EF26" s="38">
        <v>0</v>
      </c>
      <c r="EG26" s="38">
        <v>0</v>
      </c>
      <c r="EH26" s="38">
        <v>0</v>
      </c>
      <c r="EI26" s="38">
        <v>0</v>
      </c>
      <c r="EJ26" s="38">
        <v>0</v>
      </c>
      <c r="EK26" s="38">
        <v>0</v>
      </c>
      <c r="EL26" s="38">
        <v>0</v>
      </c>
      <c r="EM26" s="38">
        <v>0</v>
      </c>
      <c r="EN26" s="38">
        <v>0</v>
      </c>
      <c r="EO26" s="38">
        <v>0</v>
      </c>
      <c r="EP26" s="38">
        <v>0</v>
      </c>
      <c r="EQ26" s="38">
        <v>0</v>
      </c>
      <c r="ER26" s="38">
        <v>0</v>
      </c>
      <c r="ES26" s="38">
        <v>0</v>
      </c>
      <c r="ET26" s="38">
        <v>0</v>
      </c>
      <c r="EU26" s="38">
        <v>0</v>
      </c>
      <c r="EV26" s="38">
        <v>0</v>
      </c>
      <c r="EW26" s="38">
        <v>0</v>
      </c>
      <c r="EX26" s="38">
        <v>0</v>
      </c>
      <c r="EY26" s="38">
        <v>0</v>
      </c>
      <c r="EZ26" s="38">
        <v>0</v>
      </c>
      <c r="FA26" s="38">
        <v>0</v>
      </c>
      <c r="FB26" s="38">
        <v>0</v>
      </c>
      <c r="FC26" s="38">
        <v>0</v>
      </c>
      <c r="FD26" s="38">
        <v>0</v>
      </c>
      <c r="FE26" s="38">
        <v>0</v>
      </c>
      <c r="FF26" s="38">
        <v>0</v>
      </c>
      <c r="FG26" s="38">
        <v>0</v>
      </c>
      <c r="FH26" s="38">
        <v>0</v>
      </c>
      <c r="FI26" s="38">
        <v>0</v>
      </c>
      <c r="FJ26" s="38">
        <v>0</v>
      </c>
      <c r="FK26" s="38">
        <v>0</v>
      </c>
      <c r="FL26" s="38">
        <v>0</v>
      </c>
      <c r="FM26" s="38">
        <v>0</v>
      </c>
      <c r="FN26" s="38">
        <v>0</v>
      </c>
      <c r="FO26" s="38">
        <v>0</v>
      </c>
      <c r="FP26" s="38">
        <v>0</v>
      </c>
      <c r="FQ26" s="38">
        <v>0</v>
      </c>
      <c r="FR26" s="38">
        <v>0</v>
      </c>
      <c r="FS26" s="38">
        <v>0</v>
      </c>
      <c r="FT26" s="38">
        <v>0</v>
      </c>
      <c r="FU26" s="38">
        <v>0</v>
      </c>
      <c r="FV26" s="38">
        <v>0</v>
      </c>
      <c r="FW26" s="38">
        <v>0</v>
      </c>
      <c r="FX26" s="38">
        <v>0</v>
      </c>
      <c r="FY26" s="38">
        <v>0</v>
      </c>
      <c r="FZ26" s="38">
        <v>0</v>
      </c>
      <c r="GA26" s="38">
        <v>0</v>
      </c>
      <c r="GB26" s="38">
        <v>0</v>
      </c>
      <c r="GC26" s="38">
        <v>0</v>
      </c>
      <c r="GD26" s="38">
        <v>0</v>
      </c>
      <c r="GE26" s="38">
        <v>0</v>
      </c>
      <c r="GF26" s="38">
        <v>0</v>
      </c>
      <c r="GG26" s="38">
        <v>0</v>
      </c>
      <c r="GH26" s="38">
        <v>0</v>
      </c>
      <c r="GI26" s="38">
        <v>0</v>
      </c>
      <c r="GJ26" s="38">
        <v>0</v>
      </c>
      <c r="GK26" s="38">
        <v>0</v>
      </c>
      <c r="GL26" s="38">
        <v>0</v>
      </c>
      <c r="GM26" s="38">
        <v>0</v>
      </c>
      <c r="GN26" s="38">
        <v>0</v>
      </c>
      <c r="GO26" s="38">
        <v>0</v>
      </c>
      <c r="GP26" s="38">
        <v>0</v>
      </c>
      <c r="GQ26" s="38">
        <v>0</v>
      </c>
      <c r="GR26" s="38">
        <v>0</v>
      </c>
      <c r="GS26" s="38">
        <v>0</v>
      </c>
      <c r="GT26" s="38">
        <v>0</v>
      </c>
      <c r="GU26" s="38">
        <v>0</v>
      </c>
      <c r="GV26" s="38">
        <v>0</v>
      </c>
      <c r="GW26" s="38">
        <v>0</v>
      </c>
      <c r="GX26" s="38">
        <v>0</v>
      </c>
      <c r="GY26" s="38">
        <v>0</v>
      </c>
      <c r="GZ26" s="38">
        <v>0</v>
      </c>
      <c r="HA26" s="38">
        <v>0</v>
      </c>
      <c r="HB26" s="38">
        <v>0</v>
      </c>
      <c r="HC26" s="38">
        <v>0</v>
      </c>
      <c r="HD26" s="38">
        <v>0</v>
      </c>
      <c r="HE26" s="38">
        <v>0</v>
      </c>
      <c r="HF26" s="38">
        <v>0</v>
      </c>
      <c r="HG26" s="38">
        <v>0</v>
      </c>
      <c r="HH26" s="38">
        <v>0</v>
      </c>
      <c r="HI26" s="38">
        <v>0</v>
      </c>
      <c r="HJ26" s="39">
        <f t="shared" ref="HJ26:HJ27" si="6">SUM(HK26:IA26)</f>
        <v>0</v>
      </c>
      <c r="HK26" s="39"/>
      <c r="HL26" s="39"/>
      <c r="HM26" s="39"/>
      <c r="HN26" s="39"/>
      <c r="HO26" s="39"/>
      <c r="HP26" s="39"/>
      <c r="HQ26" s="39"/>
      <c r="HR26" s="39"/>
      <c r="HS26" s="39"/>
      <c r="HT26" s="39"/>
      <c r="HU26" s="39"/>
      <c r="HV26" s="39"/>
      <c r="HW26" s="39"/>
      <c r="HX26" s="39"/>
      <c r="HY26" s="39"/>
      <c r="HZ26" s="39"/>
      <c r="IA26" s="39"/>
      <c r="IB26" s="39">
        <f t="shared" ref="IB26:IB27" si="7">SUM(IC26:IS26)</f>
        <v>20</v>
      </c>
      <c r="IC26" s="39">
        <v>20</v>
      </c>
      <c r="ID26" s="39">
        <v>0</v>
      </c>
      <c r="IE26" s="39">
        <v>0</v>
      </c>
      <c r="IF26" s="39">
        <v>0</v>
      </c>
      <c r="IG26" s="39">
        <v>0</v>
      </c>
      <c r="IH26" s="39">
        <v>0</v>
      </c>
      <c r="II26" s="39">
        <v>0</v>
      </c>
      <c r="IJ26" s="39">
        <v>0</v>
      </c>
      <c r="IK26" s="39">
        <v>0</v>
      </c>
      <c r="IL26" s="39">
        <v>0</v>
      </c>
      <c r="IM26" s="39">
        <v>0</v>
      </c>
      <c r="IN26" s="39">
        <v>0</v>
      </c>
      <c r="IO26" s="39">
        <v>0</v>
      </c>
      <c r="IP26" s="39">
        <v>0</v>
      </c>
      <c r="IQ26" s="39">
        <v>0</v>
      </c>
      <c r="IR26" s="39">
        <v>0</v>
      </c>
      <c r="IS26" s="39">
        <v>0</v>
      </c>
      <c r="IT26" s="40">
        <v>83</v>
      </c>
      <c r="IU26" s="40">
        <v>0</v>
      </c>
      <c r="IV26" s="41">
        <v>4048</v>
      </c>
      <c r="IW26" s="42">
        <v>3216</v>
      </c>
      <c r="IX26" s="43">
        <v>3216</v>
      </c>
      <c r="IY26" s="43">
        <v>0</v>
      </c>
      <c r="IZ26" s="42">
        <v>832</v>
      </c>
      <c r="JA26" s="43">
        <v>832</v>
      </c>
      <c r="JB26" s="43">
        <v>0</v>
      </c>
    </row>
    <row r="27" spans="1:262" s="44" customFormat="1" ht="18.75">
      <c r="A27" s="35">
        <v>4</v>
      </c>
      <c r="B27" s="36" t="s">
        <v>85</v>
      </c>
      <c r="C27" s="35" t="s">
        <v>82</v>
      </c>
      <c r="D27" s="37">
        <f>SUM(E27:HI27)-AJ27-AP27-AS27-BK27-BN27-AK27-AM27-AN27-AQ27-AT27-BL27-BO27</f>
        <v>610</v>
      </c>
      <c r="E27" s="38">
        <v>0</v>
      </c>
      <c r="F27" s="38">
        <v>0</v>
      </c>
      <c r="G27" s="38">
        <v>301</v>
      </c>
      <c r="H27" s="38">
        <v>36</v>
      </c>
      <c r="I27" s="38">
        <v>109</v>
      </c>
      <c r="J27" s="38">
        <v>164</v>
      </c>
      <c r="K27" s="38">
        <v>0</v>
      </c>
      <c r="L27" s="38">
        <v>0</v>
      </c>
      <c r="M27" s="38">
        <v>0</v>
      </c>
      <c r="N27" s="38">
        <v>0</v>
      </c>
      <c r="O27" s="38">
        <v>0</v>
      </c>
      <c r="P27" s="38">
        <v>0</v>
      </c>
      <c r="Q27" s="38">
        <v>0</v>
      </c>
      <c r="R27" s="38">
        <v>0</v>
      </c>
      <c r="S27" s="38">
        <v>0</v>
      </c>
      <c r="T27" s="38">
        <v>0</v>
      </c>
      <c r="U27" s="38">
        <v>0</v>
      </c>
      <c r="V27" s="38">
        <v>0</v>
      </c>
      <c r="W27" s="38">
        <v>0</v>
      </c>
      <c r="X27" s="38">
        <v>0</v>
      </c>
      <c r="Y27" s="38">
        <v>0</v>
      </c>
      <c r="Z27" s="38">
        <v>0</v>
      </c>
      <c r="AA27" s="38">
        <v>0</v>
      </c>
      <c r="AB27" s="38">
        <v>0</v>
      </c>
      <c r="AC27" s="38">
        <v>0</v>
      </c>
      <c r="AD27" s="38">
        <v>0</v>
      </c>
      <c r="AE27" s="38">
        <v>0</v>
      </c>
      <c r="AF27" s="38">
        <v>0</v>
      </c>
      <c r="AG27" s="38">
        <v>0</v>
      </c>
      <c r="AH27" s="38">
        <v>0</v>
      </c>
      <c r="AI27" s="38">
        <v>0</v>
      </c>
      <c r="AJ27" s="38">
        <v>0</v>
      </c>
      <c r="AK27" s="38"/>
      <c r="AL27" s="38">
        <v>0</v>
      </c>
      <c r="AM27" s="38">
        <v>0</v>
      </c>
      <c r="AN27" s="38"/>
      <c r="AO27" s="38">
        <v>0</v>
      </c>
      <c r="AP27" s="38">
        <v>0</v>
      </c>
      <c r="AQ27" s="38"/>
      <c r="AR27" s="38">
        <v>0</v>
      </c>
      <c r="AS27" s="38">
        <v>0</v>
      </c>
      <c r="AT27" s="38"/>
      <c r="AU27" s="38">
        <v>0</v>
      </c>
      <c r="AV27" s="38">
        <v>0</v>
      </c>
      <c r="AW27" s="25">
        <v>0</v>
      </c>
      <c r="AX27" s="38">
        <v>0</v>
      </c>
      <c r="AY27" s="38">
        <v>0</v>
      </c>
      <c r="AZ27" s="38">
        <v>0</v>
      </c>
      <c r="BA27" s="38">
        <v>0</v>
      </c>
      <c r="BB27" s="38">
        <v>0</v>
      </c>
      <c r="BC27" s="38">
        <v>0</v>
      </c>
      <c r="BD27" s="38">
        <v>0</v>
      </c>
      <c r="BE27" s="38">
        <v>0</v>
      </c>
      <c r="BF27" s="38">
        <v>0</v>
      </c>
      <c r="BG27" s="38">
        <v>0</v>
      </c>
      <c r="BH27" s="38">
        <v>0</v>
      </c>
      <c r="BI27" s="38">
        <v>0</v>
      </c>
      <c r="BJ27" s="38">
        <v>0</v>
      </c>
      <c r="BK27" s="38">
        <v>0</v>
      </c>
      <c r="BL27" s="38"/>
      <c r="BM27" s="38">
        <v>0</v>
      </c>
      <c r="BN27" s="38">
        <v>0</v>
      </c>
      <c r="BO27" s="38"/>
      <c r="BP27" s="38">
        <v>0</v>
      </c>
      <c r="BQ27" s="38">
        <v>0</v>
      </c>
      <c r="BR27" s="38">
        <v>0</v>
      </c>
      <c r="BS27" s="38">
        <v>0</v>
      </c>
      <c r="BT27" s="38">
        <v>0</v>
      </c>
      <c r="BU27" s="38">
        <v>0</v>
      </c>
      <c r="BV27" s="38">
        <v>0</v>
      </c>
      <c r="BW27" s="38">
        <v>0</v>
      </c>
      <c r="BX27" s="38">
        <v>0</v>
      </c>
      <c r="BY27" s="38">
        <v>0</v>
      </c>
      <c r="BZ27" s="38">
        <v>0</v>
      </c>
      <c r="CA27" s="38">
        <v>0</v>
      </c>
      <c r="CB27" s="38">
        <v>0</v>
      </c>
      <c r="CC27" s="38">
        <v>0</v>
      </c>
      <c r="CD27" s="38">
        <v>0</v>
      </c>
      <c r="CE27" s="38">
        <v>0</v>
      </c>
      <c r="CF27" s="38">
        <v>0</v>
      </c>
      <c r="CG27" s="38">
        <v>0</v>
      </c>
      <c r="CH27" s="38">
        <v>0</v>
      </c>
      <c r="CI27" s="38">
        <v>0</v>
      </c>
      <c r="CJ27" s="38">
        <v>0</v>
      </c>
      <c r="CK27" s="38">
        <v>0</v>
      </c>
      <c r="CL27" s="38">
        <v>0</v>
      </c>
      <c r="CM27" s="38">
        <v>0</v>
      </c>
      <c r="CN27" s="38">
        <v>0</v>
      </c>
      <c r="CO27" s="38">
        <v>0</v>
      </c>
      <c r="CP27" s="38">
        <v>0</v>
      </c>
      <c r="CQ27" s="38">
        <v>0</v>
      </c>
      <c r="CR27" s="38">
        <v>0</v>
      </c>
      <c r="CS27" s="38">
        <v>0</v>
      </c>
      <c r="CT27" s="38">
        <v>0</v>
      </c>
      <c r="CU27" s="38">
        <v>0</v>
      </c>
      <c r="CV27" s="38">
        <v>0</v>
      </c>
      <c r="CW27" s="38">
        <v>0</v>
      </c>
      <c r="CX27" s="38">
        <v>0</v>
      </c>
      <c r="CY27" s="38">
        <v>0</v>
      </c>
      <c r="CZ27" s="38">
        <v>0</v>
      </c>
      <c r="DA27" s="38">
        <v>0</v>
      </c>
      <c r="DB27" s="38">
        <v>0</v>
      </c>
      <c r="DC27" s="38">
        <v>0</v>
      </c>
      <c r="DD27" s="38">
        <v>0</v>
      </c>
      <c r="DE27" s="38">
        <v>0</v>
      </c>
      <c r="DF27" s="38">
        <v>0</v>
      </c>
      <c r="DG27" s="38">
        <v>0</v>
      </c>
      <c r="DH27" s="38">
        <v>0</v>
      </c>
      <c r="DI27" s="38">
        <v>0</v>
      </c>
      <c r="DJ27" s="38">
        <v>0</v>
      </c>
      <c r="DK27" s="38">
        <v>0</v>
      </c>
      <c r="DL27" s="38">
        <v>0</v>
      </c>
      <c r="DM27" s="38">
        <v>0</v>
      </c>
      <c r="DN27" s="38">
        <v>0</v>
      </c>
      <c r="DO27" s="38">
        <v>0</v>
      </c>
      <c r="DP27" s="38">
        <v>0</v>
      </c>
      <c r="DQ27" s="38">
        <v>0</v>
      </c>
      <c r="DR27" s="38">
        <v>0</v>
      </c>
      <c r="DS27" s="38">
        <v>0</v>
      </c>
      <c r="DT27" s="38">
        <v>0</v>
      </c>
      <c r="DU27" s="38">
        <v>0</v>
      </c>
      <c r="DV27" s="38">
        <v>0</v>
      </c>
      <c r="DW27" s="38">
        <v>0</v>
      </c>
      <c r="DX27" s="38">
        <v>0</v>
      </c>
      <c r="DY27" s="38">
        <v>0</v>
      </c>
      <c r="DZ27" s="38">
        <v>0</v>
      </c>
      <c r="EA27" s="38">
        <v>0</v>
      </c>
      <c r="EB27" s="38">
        <v>0</v>
      </c>
      <c r="EC27" s="38">
        <v>0</v>
      </c>
      <c r="ED27" s="38">
        <v>0</v>
      </c>
      <c r="EE27" s="38">
        <v>0</v>
      </c>
      <c r="EF27" s="38">
        <v>0</v>
      </c>
      <c r="EG27" s="38">
        <v>0</v>
      </c>
      <c r="EH27" s="38">
        <v>0</v>
      </c>
      <c r="EI27" s="38">
        <v>0</v>
      </c>
      <c r="EJ27" s="38">
        <v>0</v>
      </c>
      <c r="EK27" s="38">
        <v>0</v>
      </c>
      <c r="EL27" s="38">
        <v>0</v>
      </c>
      <c r="EM27" s="38">
        <v>0</v>
      </c>
      <c r="EN27" s="38">
        <v>0</v>
      </c>
      <c r="EO27" s="38">
        <v>0</v>
      </c>
      <c r="EP27" s="38">
        <v>0</v>
      </c>
      <c r="EQ27" s="38">
        <v>0</v>
      </c>
      <c r="ER27" s="38">
        <v>0</v>
      </c>
      <c r="ES27" s="38">
        <v>0</v>
      </c>
      <c r="ET27" s="38">
        <v>0</v>
      </c>
      <c r="EU27" s="38">
        <v>0</v>
      </c>
      <c r="EV27" s="38">
        <v>0</v>
      </c>
      <c r="EW27" s="38">
        <v>0</v>
      </c>
      <c r="EX27" s="38">
        <v>0</v>
      </c>
      <c r="EY27" s="38">
        <v>0</v>
      </c>
      <c r="EZ27" s="38">
        <v>0</v>
      </c>
      <c r="FA27" s="38">
        <v>0</v>
      </c>
      <c r="FB27" s="38">
        <v>0</v>
      </c>
      <c r="FC27" s="38">
        <v>0</v>
      </c>
      <c r="FD27" s="38">
        <v>0</v>
      </c>
      <c r="FE27" s="38">
        <v>0</v>
      </c>
      <c r="FF27" s="38">
        <v>0</v>
      </c>
      <c r="FG27" s="38">
        <v>0</v>
      </c>
      <c r="FH27" s="38">
        <v>0</v>
      </c>
      <c r="FI27" s="38">
        <v>0</v>
      </c>
      <c r="FJ27" s="38">
        <v>0</v>
      </c>
      <c r="FK27" s="38">
        <v>0</v>
      </c>
      <c r="FL27" s="38">
        <v>0</v>
      </c>
      <c r="FM27" s="38">
        <v>0</v>
      </c>
      <c r="FN27" s="38">
        <v>0</v>
      </c>
      <c r="FO27" s="38">
        <v>0</v>
      </c>
      <c r="FP27" s="38">
        <v>0</v>
      </c>
      <c r="FQ27" s="38">
        <v>0</v>
      </c>
      <c r="FR27" s="38">
        <v>0</v>
      </c>
      <c r="FS27" s="38">
        <v>0</v>
      </c>
      <c r="FT27" s="38">
        <v>0</v>
      </c>
      <c r="FU27" s="38">
        <v>0</v>
      </c>
      <c r="FV27" s="38">
        <v>0</v>
      </c>
      <c r="FW27" s="38">
        <v>0</v>
      </c>
      <c r="FX27" s="38">
        <v>0</v>
      </c>
      <c r="FY27" s="38">
        <v>0</v>
      </c>
      <c r="FZ27" s="38">
        <v>0</v>
      </c>
      <c r="GA27" s="38">
        <v>0</v>
      </c>
      <c r="GB27" s="38">
        <v>0</v>
      </c>
      <c r="GC27" s="38">
        <v>0</v>
      </c>
      <c r="GD27" s="38">
        <v>0</v>
      </c>
      <c r="GE27" s="38">
        <v>0</v>
      </c>
      <c r="GF27" s="38">
        <v>0</v>
      </c>
      <c r="GG27" s="38">
        <v>0</v>
      </c>
      <c r="GH27" s="38">
        <v>0</v>
      </c>
      <c r="GI27" s="38">
        <v>0</v>
      </c>
      <c r="GJ27" s="38">
        <v>0</v>
      </c>
      <c r="GK27" s="38">
        <v>0</v>
      </c>
      <c r="GL27" s="38">
        <v>0</v>
      </c>
      <c r="GM27" s="38">
        <v>0</v>
      </c>
      <c r="GN27" s="38">
        <v>0</v>
      </c>
      <c r="GO27" s="38">
        <v>0</v>
      </c>
      <c r="GP27" s="38">
        <v>0</v>
      </c>
      <c r="GQ27" s="38">
        <v>0</v>
      </c>
      <c r="GR27" s="38">
        <v>0</v>
      </c>
      <c r="GS27" s="38">
        <v>0</v>
      </c>
      <c r="GT27" s="38">
        <v>0</v>
      </c>
      <c r="GU27" s="38">
        <v>0</v>
      </c>
      <c r="GV27" s="38">
        <v>0</v>
      </c>
      <c r="GW27" s="38">
        <v>0</v>
      </c>
      <c r="GX27" s="38">
        <v>0</v>
      </c>
      <c r="GY27" s="38">
        <v>0</v>
      </c>
      <c r="GZ27" s="38">
        <v>0</v>
      </c>
      <c r="HA27" s="38">
        <v>0</v>
      </c>
      <c r="HB27" s="38">
        <v>0</v>
      </c>
      <c r="HC27" s="38">
        <v>0</v>
      </c>
      <c r="HD27" s="38">
        <v>0</v>
      </c>
      <c r="HE27" s="38">
        <v>0</v>
      </c>
      <c r="HF27" s="38">
        <v>0</v>
      </c>
      <c r="HG27" s="38">
        <v>0</v>
      </c>
      <c r="HH27" s="38">
        <v>0</v>
      </c>
      <c r="HI27" s="38">
        <v>0</v>
      </c>
      <c r="HJ27" s="39">
        <f t="shared" si="6"/>
        <v>0</v>
      </c>
      <c r="HK27" s="39"/>
      <c r="HL27" s="39"/>
      <c r="HM27" s="39"/>
      <c r="HN27" s="39"/>
      <c r="HO27" s="39"/>
      <c r="HP27" s="39"/>
      <c r="HQ27" s="39"/>
      <c r="HR27" s="39"/>
      <c r="HS27" s="39"/>
      <c r="HT27" s="39"/>
      <c r="HU27" s="39"/>
      <c r="HV27" s="39"/>
      <c r="HW27" s="39"/>
      <c r="HX27" s="39"/>
      <c r="HY27" s="39"/>
      <c r="HZ27" s="39"/>
      <c r="IA27" s="39"/>
      <c r="IB27" s="39">
        <f t="shared" si="7"/>
        <v>0</v>
      </c>
      <c r="IC27" s="39">
        <v>0</v>
      </c>
      <c r="ID27" s="39">
        <v>0</v>
      </c>
      <c r="IE27" s="39">
        <v>0</v>
      </c>
      <c r="IF27" s="39">
        <v>0</v>
      </c>
      <c r="IG27" s="39">
        <v>0</v>
      </c>
      <c r="IH27" s="39">
        <v>0</v>
      </c>
      <c r="II27" s="39">
        <v>0</v>
      </c>
      <c r="IJ27" s="39">
        <v>0</v>
      </c>
      <c r="IK27" s="39">
        <v>0</v>
      </c>
      <c r="IL27" s="39">
        <v>0</v>
      </c>
      <c r="IM27" s="39">
        <v>0</v>
      </c>
      <c r="IN27" s="39">
        <v>0</v>
      </c>
      <c r="IO27" s="39">
        <v>0</v>
      </c>
      <c r="IP27" s="39">
        <v>0</v>
      </c>
      <c r="IQ27" s="39">
        <v>0</v>
      </c>
      <c r="IR27" s="39">
        <v>0</v>
      </c>
      <c r="IS27" s="39">
        <v>0</v>
      </c>
      <c r="IT27" s="40">
        <v>595</v>
      </c>
      <c r="IU27" s="40">
        <v>0</v>
      </c>
      <c r="IV27" s="41">
        <v>55193</v>
      </c>
      <c r="IW27" s="42">
        <v>39895</v>
      </c>
      <c r="IX27" s="43">
        <v>39895</v>
      </c>
      <c r="IY27" s="43">
        <v>0</v>
      </c>
      <c r="IZ27" s="42">
        <v>15298</v>
      </c>
      <c r="JA27" s="43">
        <v>15298</v>
      </c>
      <c r="JB27" s="43">
        <v>0</v>
      </c>
    </row>
    <row r="28" spans="1:262" s="54" customFormat="1" ht="18.75">
      <c r="A28" s="45"/>
      <c r="B28" s="46" t="s">
        <v>86</v>
      </c>
      <c r="C28" s="47"/>
      <c r="D28" s="48">
        <f t="shared" ref="D28:BO28" si="8">SUMIFS(D23:D27,$C$23:$C$27,"Городской")</f>
        <v>1129</v>
      </c>
      <c r="E28" s="48">
        <f t="shared" si="8"/>
        <v>314</v>
      </c>
      <c r="F28" s="48">
        <f t="shared" si="8"/>
        <v>0</v>
      </c>
      <c r="G28" s="48">
        <f t="shared" si="8"/>
        <v>432</v>
      </c>
      <c r="H28" s="48">
        <f t="shared" si="8"/>
        <v>36</v>
      </c>
      <c r="I28" s="48">
        <f t="shared" si="8"/>
        <v>149</v>
      </c>
      <c r="J28" s="48">
        <f t="shared" si="8"/>
        <v>164</v>
      </c>
      <c r="K28" s="48">
        <f t="shared" si="8"/>
        <v>0</v>
      </c>
      <c r="L28" s="48">
        <f t="shared" si="8"/>
        <v>0</v>
      </c>
      <c r="M28" s="48">
        <f t="shared" si="8"/>
        <v>0</v>
      </c>
      <c r="N28" s="48">
        <f t="shared" si="8"/>
        <v>0</v>
      </c>
      <c r="O28" s="48">
        <f t="shared" si="8"/>
        <v>0</v>
      </c>
      <c r="P28" s="48">
        <f t="shared" si="8"/>
        <v>0</v>
      </c>
      <c r="Q28" s="48">
        <f t="shared" si="8"/>
        <v>0</v>
      </c>
      <c r="R28" s="48">
        <f t="shared" si="8"/>
        <v>0</v>
      </c>
      <c r="S28" s="48">
        <f t="shared" si="8"/>
        <v>0</v>
      </c>
      <c r="T28" s="48">
        <f t="shared" si="8"/>
        <v>0</v>
      </c>
      <c r="U28" s="48">
        <f t="shared" si="8"/>
        <v>0</v>
      </c>
      <c r="V28" s="48">
        <f t="shared" si="8"/>
        <v>0</v>
      </c>
      <c r="W28" s="48">
        <f t="shared" si="8"/>
        <v>0</v>
      </c>
      <c r="X28" s="48">
        <f t="shared" si="8"/>
        <v>0</v>
      </c>
      <c r="Y28" s="48">
        <f t="shared" si="8"/>
        <v>0</v>
      </c>
      <c r="Z28" s="48">
        <f t="shared" si="8"/>
        <v>0</v>
      </c>
      <c r="AA28" s="48">
        <f t="shared" si="8"/>
        <v>0</v>
      </c>
      <c r="AB28" s="48">
        <f t="shared" si="8"/>
        <v>0</v>
      </c>
      <c r="AC28" s="48">
        <f t="shared" si="8"/>
        <v>0</v>
      </c>
      <c r="AD28" s="48">
        <f t="shared" si="8"/>
        <v>0</v>
      </c>
      <c r="AE28" s="48">
        <f t="shared" si="8"/>
        <v>0</v>
      </c>
      <c r="AF28" s="48">
        <f t="shared" si="8"/>
        <v>0</v>
      </c>
      <c r="AG28" s="48">
        <f t="shared" si="8"/>
        <v>0</v>
      </c>
      <c r="AH28" s="48">
        <f t="shared" si="8"/>
        <v>0</v>
      </c>
      <c r="AI28" s="48">
        <f t="shared" si="8"/>
        <v>0</v>
      </c>
      <c r="AJ28" s="48">
        <f t="shared" si="8"/>
        <v>0</v>
      </c>
      <c r="AK28" s="49">
        <f t="shared" si="8"/>
        <v>0</v>
      </c>
      <c r="AL28" s="49">
        <f t="shared" si="8"/>
        <v>0</v>
      </c>
      <c r="AM28" s="49">
        <f t="shared" si="8"/>
        <v>0</v>
      </c>
      <c r="AN28" s="49">
        <f t="shared" si="8"/>
        <v>0</v>
      </c>
      <c r="AO28" s="49">
        <f t="shared" si="8"/>
        <v>0</v>
      </c>
      <c r="AP28" s="49">
        <f t="shared" si="8"/>
        <v>0</v>
      </c>
      <c r="AQ28" s="49">
        <f t="shared" si="8"/>
        <v>0</v>
      </c>
      <c r="AR28" s="49">
        <f t="shared" si="8"/>
        <v>0</v>
      </c>
      <c r="AS28" s="49">
        <f t="shared" si="8"/>
        <v>0</v>
      </c>
      <c r="AT28" s="49">
        <f t="shared" si="8"/>
        <v>0</v>
      </c>
      <c r="AU28" s="48">
        <f t="shared" si="8"/>
        <v>0</v>
      </c>
      <c r="AV28" s="48">
        <f t="shared" si="8"/>
        <v>0</v>
      </c>
      <c r="AW28" s="48">
        <f t="shared" si="8"/>
        <v>0</v>
      </c>
      <c r="AX28" s="48">
        <f t="shared" si="8"/>
        <v>0</v>
      </c>
      <c r="AY28" s="48">
        <f t="shared" si="8"/>
        <v>0</v>
      </c>
      <c r="AZ28" s="48">
        <f t="shared" si="8"/>
        <v>0</v>
      </c>
      <c r="BA28" s="48">
        <f t="shared" si="8"/>
        <v>0</v>
      </c>
      <c r="BB28" s="48">
        <f t="shared" si="8"/>
        <v>0</v>
      </c>
      <c r="BC28" s="48">
        <f t="shared" si="8"/>
        <v>0</v>
      </c>
      <c r="BD28" s="48">
        <f t="shared" si="8"/>
        <v>0</v>
      </c>
      <c r="BE28" s="48">
        <f t="shared" si="8"/>
        <v>0</v>
      </c>
      <c r="BF28" s="48">
        <f t="shared" si="8"/>
        <v>0</v>
      </c>
      <c r="BG28" s="48">
        <f t="shared" si="8"/>
        <v>0</v>
      </c>
      <c r="BH28" s="48">
        <f t="shared" si="8"/>
        <v>0</v>
      </c>
      <c r="BI28" s="48">
        <f t="shared" si="8"/>
        <v>0</v>
      </c>
      <c r="BJ28" s="48">
        <f t="shared" si="8"/>
        <v>0</v>
      </c>
      <c r="BK28" s="48">
        <f t="shared" si="8"/>
        <v>0</v>
      </c>
      <c r="BL28" s="49">
        <f t="shared" si="8"/>
        <v>0</v>
      </c>
      <c r="BM28" s="49">
        <f t="shared" si="8"/>
        <v>0</v>
      </c>
      <c r="BN28" s="49">
        <f t="shared" si="8"/>
        <v>0</v>
      </c>
      <c r="BO28" s="49">
        <f t="shared" si="8"/>
        <v>0</v>
      </c>
      <c r="BP28" s="48">
        <f t="shared" ref="BP28:EA28" si="9">SUMIFS(BP23:BP27,$C$23:$C$27,"Городской")</f>
        <v>0</v>
      </c>
      <c r="BQ28" s="48">
        <f t="shared" si="9"/>
        <v>0</v>
      </c>
      <c r="BR28" s="48">
        <f t="shared" si="9"/>
        <v>0</v>
      </c>
      <c r="BS28" s="48">
        <f t="shared" si="9"/>
        <v>0</v>
      </c>
      <c r="BT28" s="48">
        <f t="shared" si="9"/>
        <v>0</v>
      </c>
      <c r="BU28" s="48">
        <f t="shared" si="9"/>
        <v>0</v>
      </c>
      <c r="BV28" s="48">
        <f t="shared" si="9"/>
        <v>0</v>
      </c>
      <c r="BW28" s="48">
        <f t="shared" si="9"/>
        <v>0</v>
      </c>
      <c r="BX28" s="48">
        <f t="shared" si="9"/>
        <v>0</v>
      </c>
      <c r="BY28" s="48">
        <f t="shared" si="9"/>
        <v>0</v>
      </c>
      <c r="BZ28" s="48">
        <f t="shared" si="9"/>
        <v>0</v>
      </c>
      <c r="CA28" s="48">
        <f t="shared" si="9"/>
        <v>0</v>
      </c>
      <c r="CB28" s="48">
        <f t="shared" si="9"/>
        <v>0</v>
      </c>
      <c r="CC28" s="48">
        <f t="shared" si="9"/>
        <v>0</v>
      </c>
      <c r="CD28" s="48">
        <f t="shared" si="9"/>
        <v>0</v>
      </c>
      <c r="CE28" s="48">
        <f t="shared" si="9"/>
        <v>0</v>
      </c>
      <c r="CF28" s="48">
        <f t="shared" si="9"/>
        <v>0</v>
      </c>
      <c r="CG28" s="48">
        <f t="shared" si="9"/>
        <v>0</v>
      </c>
      <c r="CH28" s="48">
        <f t="shared" si="9"/>
        <v>0</v>
      </c>
      <c r="CI28" s="48">
        <f t="shared" si="9"/>
        <v>0</v>
      </c>
      <c r="CJ28" s="48">
        <f t="shared" si="9"/>
        <v>0</v>
      </c>
      <c r="CK28" s="48">
        <f t="shared" si="9"/>
        <v>0</v>
      </c>
      <c r="CL28" s="48">
        <f t="shared" si="9"/>
        <v>0</v>
      </c>
      <c r="CM28" s="48">
        <f t="shared" si="9"/>
        <v>0</v>
      </c>
      <c r="CN28" s="48">
        <f t="shared" si="9"/>
        <v>0</v>
      </c>
      <c r="CO28" s="48">
        <f t="shared" si="9"/>
        <v>0</v>
      </c>
      <c r="CP28" s="48">
        <f t="shared" si="9"/>
        <v>0</v>
      </c>
      <c r="CQ28" s="48">
        <f t="shared" si="9"/>
        <v>0</v>
      </c>
      <c r="CR28" s="48">
        <f t="shared" si="9"/>
        <v>0</v>
      </c>
      <c r="CS28" s="48">
        <f t="shared" si="9"/>
        <v>0</v>
      </c>
      <c r="CT28" s="48">
        <f t="shared" si="9"/>
        <v>0</v>
      </c>
      <c r="CU28" s="48">
        <f t="shared" si="9"/>
        <v>0</v>
      </c>
      <c r="CV28" s="48">
        <f t="shared" si="9"/>
        <v>0</v>
      </c>
      <c r="CW28" s="48">
        <f t="shared" si="9"/>
        <v>0</v>
      </c>
      <c r="CX28" s="48">
        <f t="shared" si="9"/>
        <v>0</v>
      </c>
      <c r="CY28" s="48">
        <f t="shared" si="9"/>
        <v>0</v>
      </c>
      <c r="CZ28" s="48">
        <f t="shared" si="9"/>
        <v>0</v>
      </c>
      <c r="DA28" s="48">
        <f t="shared" si="9"/>
        <v>0</v>
      </c>
      <c r="DB28" s="48">
        <f t="shared" si="9"/>
        <v>0</v>
      </c>
      <c r="DC28" s="48">
        <f t="shared" si="9"/>
        <v>0</v>
      </c>
      <c r="DD28" s="48">
        <f t="shared" si="9"/>
        <v>0</v>
      </c>
      <c r="DE28" s="48">
        <f t="shared" si="9"/>
        <v>0</v>
      </c>
      <c r="DF28" s="48">
        <f t="shared" si="9"/>
        <v>0</v>
      </c>
      <c r="DG28" s="48">
        <f t="shared" si="9"/>
        <v>0</v>
      </c>
      <c r="DH28" s="48">
        <f t="shared" si="9"/>
        <v>0</v>
      </c>
      <c r="DI28" s="48">
        <f t="shared" si="9"/>
        <v>0</v>
      </c>
      <c r="DJ28" s="48">
        <f t="shared" si="9"/>
        <v>0</v>
      </c>
      <c r="DK28" s="48">
        <f t="shared" si="9"/>
        <v>0</v>
      </c>
      <c r="DL28" s="48">
        <f t="shared" si="9"/>
        <v>0</v>
      </c>
      <c r="DM28" s="48">
        <f t="shared" si="9"/>
        <v>0</v>
      </c>
      <c r="DN28" s="48">
        <f t="shared" si="9"/>
        <v>0</v>
      </c>
      <c r="DO28" s="48">
        <f t="shared" si="9"/>
        <v>0</v>
      </c>
      <c r="DP28" s="48">
        <f t="shared" si="9"/>
        <v>0</v>
      </c>
      <c r="DQ28" s="48">
        <f t="shared" si="9"/>
        <v>0</v>
      </c>
      <c r="DR28" s="48">
        <f t="shared" si="9"/>
        <v>0</v>
      </c>
      <c r="DS28" s="48">
        <f t="shared" si="9"/>
        <v>0</v>
      </c>
      <c r="DT28" s="48">
        <f t="shared" si="9"/>
        <v>0</v>
      </c>
      <c r="DU28" s="48">
        <f t="shared" si="9"/>
        <v>0</v>
      </c>
      <c r="DV28" s="48">
        <f t="shared" si="9"/>
        <v>0</v>
      </c>
      <c r="DW28" s="48">
        <f t="shared" si="9"/>
        <v>0</v>
      </c>
      <c r="DX28" s="48">
        <f t="shared" si="9"/>
        <v>0</v>
      </c>
      <c r="DY28" s="48">
        <f t="shared" si="9"/>
        <v>34</v>
      </c>
      <c r="DZ28" s="48">
        <f t="shared" si="9"/>
        <v>0</v>
      </c>
      <c r="EA28" s="48">
        <f t="shared" si="9"/>
        <v>0</v>
      </c>
      <c r="EB28" s="48">
        <f t="shared" ref="EB28:GM28" si="10">SUMIFS(EB23:EB27,$C$23:$C$27,"Городской")</f>
        <v>0</v>
      </c>
      <c r="EC28" s="48">
        <f t="shared" si="10"/>
        <v>0</v>
      </c>
      <c r="ED28" s="48">
        <f t="shared" si="10"/>
        <v>0</v>
      </c>
      <c r="EE28" s="48">
        <f t="shared" si="10"/>
        <v>0</v>
      </c>
      <c r="EF28" s="48">
        <f t="shared" si="10"/>
        <v>0</v>
      </c>
      <c r="EG28" s="48">
        <f t="shared" si="10"/>
        <v>0</v>
      </c>
      <c r="EH28" s="48">
        <f t="shared" si="10"/>
        <v>0</v>
      </c>
      <c r="EI28" s="48">
        <f t="shared" si="10"/>
        <v>0</v>
      </c>
      <c r="EJ28" s="48">
        <f t="shared" si="10"/>
        <v>0</v>
      </c>
      <c r="EK28" s="48">
        <f t="shared" si="10"/>
        <v>0</v>
      </c>
      <c r="EL28" s="48">
        <f t="shared" si="10"/>
        <v>0</v>
      </c>
      <c r="EM28" s="48">
        <f t="shared" si="10"/>
        <v>0</v>
      </c>
      <c r="EN28" s="48">
        <f t="shared" si="10"/>
        <v>0</v>
      </c>
      <c r="EO28" s="48">
        <f t="shared" si="10"/>
        <v>0</v>
      </c>
      <c r="EP28" s="48">
        <f t="shared" si="10"/>
        <v>0</v>
      </c>
      <c r="EQ28" s="48">
        <f t="shared" si="10"/>
        <v>0</v>
      </c>
      <c r="ER28" s="48">
        <f t="shared" si="10"/>
        <v>0</v>
      </c>
      <c r="ES28" s="48">
        <f t="shared" si="10"/>
        <v>0</v>
      </c>
      <c r="ET28" s="48">
        <f t="shared" si="10"/>
        <v>0</v>
      </c>
      <c r="EU28" s="48">
        <f t="shared" si="10"/>
        <v>0</v>
      </c>
      <c r="EV28" s="48">
        <f t="shared" si="10"/>
        <v>0</v>
      </c>
      <c r="EW28" s="48">
        <f t="shared" si="10"/>
        <v>0</v>
      </c>
      <c r="EX28" s="48">
        <f t="shared" si="10"/>
        <v>0</v>
      </c>
      <c r="EY28" s="48">
        <f t="shared" si="10"/>
        <v>0</v>
      </c>
      <c r="EZ28" s="48">
        <f t="shared" si="10"/>
        <v>0</v>
      </c>
      <c r="FA28" s="48">
        <f t="shared" si="10"/>
        <v>0</v>
      </c>
      <c r="FB28" s="48">
        <f t="shared" si="10"/>
        <v>0</v>
      </c>
      <c r="FC28" s="48">
        <f t="shared" si="10"/>
        <v>0</v>
      </c>
      <c r="FD28" s="48">
        <f t="shared" si="10"/>
        <v>0</v>
      </c>
      <c r="FE28" s="48">
        <f t="shared" si="10"/>
        <v>0</v>
      </c>
      <c r="FF28" s="48">
        <f t="shared" si="10"/>
        <v>0</v>
      </c>
      <c r="FG28" s="48">
        <f t="shared" si="10"/>
        <v>0</v>
      </c>
      <c r="FH28" s="48">
        <f t="shared" si="10"/>
        <v>0</v>
      </c>
      <c r="FI28" s="48">
        <f t="shared" si="10"/>
        <v>0</v>
      </c>
      <c r="FJ28" s="48">
        <f t="shared" si="10"/>
        <v>0</v>
      </c>
      <c r="FK28" s="48">
        <f t="shared" si="10"/>
        <v>0</v>
      </c>
      <c r="FL28" s="48">
        <f t="shared" si="10"/>
        <v>0</v>
      </c>
      <c r="FM28" s="48">
        <f t="shared" si="10"/>
        <v>0</v>
      </c>
      <c r="FN28" s="48">
        <f t="shared" si="10"/>
        <v>0</v>
      </c>
      <c r="FO28" s="48">
        <f t="shared" si="10"/>
        <v>0</v>
      </c>
      <c r="FP28" s="48">
        <f t="shared" si="10"/>
        <v>0</v>
      </c>
      <c r="FQ28" s="48">
        <f t="shared" si="10"/>
        <v>0</v>
      </c>
      <c r="FR28" s="48">
        <f t="shared" si="10"/>
        <v>0</v>
      </c>
      <c r="FS28" s="48">
        <f t="shared" si="10"/>
        <v>0</v>
      </c>
      <c r="FT28" s="48">
        <f t="shared" si="10"/>
        <v>0</v>
      </c>
      <c r="FU28" s="48">
        <f t="shared" si="10"/>
        <v>0</v>
      </c>
      <c r="FV28" s="48">
        <f t="shared" si="10"/>
        <v>0</v>
      </c>
      <c r="FW28" s="48">
        <f t="shared" si="10"/>
        <v>0</v>
      </c>
      <c r="FX28" s="48">
        <f t="shared" si="10"/>
        <v>0</v>
      </c>
      <c r="FY28" s="48">
        <f t="shared" si="10"/>
        <v>0</v>
      </c>
      <c r="FZ28" s="48">
        <f t="shared" si="10"/>
        <v>0</v>
      </c>
      <c r="GA28" s="48">
        <f t="shared" si="10"/>
        <v>0</v>
      </c>
      <c r="GB28" s="48">
        <f t="shared" si="10"/>
        <v>0</v>
      </c>
      <c r="GC28" s="48">
        <f t="shared" si="10"/>
        <v>0</v>
      </c>
      <c r="GD28" s="48">
        <f t="shared" si="10"/>
        <v>0</v>
      </c>
      <c r="GE28" s="48">
        <f t="shared" si="10"/>
        <v>0</v>
      </c>
      <c r="GF28" s="48">
        <f t="shared" si="10"/>
        <v>0</v>
      </c>
      <c r="GG28" s="48">
        <f t="shared" si="10"/>
        <v>0</v>
      </c>
      <c r="GH28" s="48">
        <f t="shared" si="10"/>
        <v>0</v>
      </c>
      <c r="GI28" s="48">
        <f t="shared" si="10"/>
        <v>0</v>
      </c>
      <c r="GJ28" s="48">
        <f t="shared" si="10"/>
        <v>0</v>
      </c>
      <c r="GK28" s="48">
        <f t="shared" si="10"/>
        <v>0</v>
      </c>
      <c r="GL28" s="48">
        <f t="shared" si="10"/>
        <v>0</v>
      </c>
      <c r="GM28" s="48">
        <f t="shared" si="10"/>
        <v>0</v>
      </c>
      <c r="GN28" s="48">
        <f t="shared" ref="GN28:IY28" si="11">SUMIFS(GN23:GN27,$C$23:$C$27,"Городской")</f>
        <v>0</v>
      </c>
      <c r="GO28" s="48">
        <f t="shared" si="11"/>
        <v>0</v>
      </c>
      <c r="GP28" s="48">
        <f t="shared" si="11"/>
        <v>0</v>
      </c>
      <c r="GQ28" s="48">
        <f t="shared" si="11"/>
        <v>0</v>
      </c>
      <c r="GR28" s="48">
        <f t="shared" si="11"/>
        <v>0</v>
      </c>
      <c r="GS28" s="48">
        <f t="shared" si="11"/>
        <v>0</v>
      </c>
      <c r="GT28" s="48">
        <f t="shared" si="11"/>
        <v>0</v>
      </c>
      <c r="GU28" s="48">
        <f t="shared" si="11"/>
        <v>0</v>
      </c>
      <c r="GV28" s="48">
        <f t="shared" si="11"/>
        <v>0</v>
      </c>
      <c r="GW28" s="48">
        <f t="shared" si="11"/>
        <v>0</v>
      </c>
      <c r="GX28" s="48">
        <f t="shared" si="11"/>
        <v>0</v>
      </c>
      <c r="GY28" s="48">
        <f t="shared" si="11"/>
        <v>0</v>
      </c>
      <c r="GZ28" s="48">
        <f t="shared" si="11"/>
        <v>0</v>
      </c>
      <c r="HA28" s="48">
        <f t="shared" si="11"/>
        <v>0</v>
      </c>
      <c r="HB28" s="48">
        <f t="shared" si="11"/>
        <v>0</v>
      </c>
      <c r="HC28" s="48">
        <f t="shared" si="11"/>
        <v>0</v>
      </c>
      <c r="HD28" s="48">
        <f t="shared" si="11"/>
        <v>0</v>
      </c>
      <c r="HE28" s="48">
        <f t="shared" si="11"/>
        <v>0</v>
      </c>
      <c r="HF28" s="48">
        <f t="shared" si="11"/>
        <v>0</v>
      </c>
      <c r="HG28" s="48">
        <f t="shared" si="11"/>
        <v>0</v>
      </c>
      <c r="HH28" s="48">
        <f t="shared" si="11"/>
        <v>0</v>
      </c>
      <c r="HI28" s="48">
        <f t="shared" si="11"/>
        <v>0</v>
      </c>
      <c r="HJ28" s="50">
        <f t="shared" si="11"/>
        <v>0</v>
      </c>
      <c r="HK28" s="50">
        <f t="shared" si="11"/>
        <v>0</v>
      </c>
      <c r="HL28" s="50">
        <f t="shared" si="11"/>
        <v>0</v>
      </c>
      <c r="HM28" s="50">
        <f t="shared" si="11"/>
        <v>0</v>
      </c>
      <c r="HN28" s="50">
        <f t="shared" si="11"/>
        <v>0</v>
      </c>
      <c r="HO28" s="50">
        <f t="shared" si="11"/>
        <v>0</v>
      </c>
      <c r="HP28" s="50">
        <f t="shared" si="11"/>
        <v>0</v>
      </c>
      <c r="HQ28" s="50">
        <f t="shared" si="11"/>
        <v>0</v>
      </c>
      <c r="HR28" s="50">
        <f t="shared" si="11"/>
        <v>0</v>
      </c>
      <c r="HS28" s="50">
        <f t="shared" si="11"/>
        <v>0</v>
      </c>
      <c r="HT28" s="50">
        <f t="shared" si="11"/>
        <v>0</v>
      </c>
      <c r="HU28" s="50">
        <f t="shared" si="11"/>
        <v>0</v>
      </c>
      <c r="HV28" s="50">
        <f t="shared" si="11"/>
        <v>0</v>
      </c>
      <c r="HW28" s="50">
        <f t="shared" si="11"/>
        <v>0</v>
      </c>
      <c r="HX28" s="50">
        <f t="shared" si="11"/>
        <v>0</v>
      </c>
      <c r="HY28" s="50">
        <f t="shared" si="11"/>
        <v>0</v>
      </c>
      <c r="HZ28" s="50">
        <f t="shared" si="11"/>
        <v>0</v>
      </c>
      <c r="IA28" s="50">
        <f t="shared" si="11"/>
        <v>0</v>
      </c>
      <c r="IB28" s="50">
        <f t="shared" si="11"/>
        <v>34</v>
      </c>
      <c r="IC28" s="50">
        <f t="shared" si="11"/>
        <v>34</v>
      </c>
      <c r="ID28" s="50">
        <f t="shared" si="11"/>
        <v>0</v>
      </c>
      <c r="IE28" s="50">
        <f t="shared" si="11"/>
        <v>0</v>
      </c>
      <c r="IF28" s="50">
        <f t="shared" si="11"/>
        <v>0</v>
      </c>
      <c r="IG28" s="50">
        <f t="shared" si="11"/>
        <v>0</v>
      </c>
      <c r="IH28" s="50">
        <f t="shared" si="11"/>
        <v>0</v>
      </c>
      <c r="II28" s="50">
        <f t="shared" si="11"/>
        <v>0</v>
      </c>
      <c r="IJ28" s="50">
        <f t="shared" si="11"/>
        <v>0</v>
      </c>
      <c r="IK28" s="50">
        <f t="shared" si="11"/>
        <v>0</v>
      </c>
      <c r="IL28" s="50">
        <f t="shared" si="11"/>
        <v>0</v>
      </c>
      <c r="IM28" s="50">
        <f t="shared" si="11"/>
        <v>0</v>
      </c>
      <c r="IN28" s="50">
        <f t="shared" si="11"/>
        <v>0</v>
      </c>
      <c r="IO28" s="50">
        <f t="shared" si="11"/>
        <v>0</v>
      </c>
      <c r="IP28" s="50">
        <f t="shared" si="11"/>
        <v>0</v>
      </c>
      <c r="IQ28" s="50">
        <f t="shared" si="11"/>
        <v>0</v>
      </c>
      <c r="IR28" s="50">
        <f t="shared" si="11"/>
        <v>0</v>
      </c>
      <c r="IS28" s="50">
        <f t="shared" si="11"/>
        <v>0</v>
      </c>
      <c r="IT28" s="52">
        <f t="shared" si="11"/>
        <v>1090</v>
      </c>
      <c r="IU28" s="52">
        <f t="shared" si="11"/>
        <v>48</v>
      </c>
      <c r="IV28" s="52">
        <f t="shared" si="11"/>
        <v>83229</v>
      </c>
      <c r="IW28" s="53">
        <f t="shared" si="11"/>
        <v>61826</v>
      </c>
      <c r="IX28" s="53">
        <f t="shared" si="11"/>
        <v>61826</v>
      </c>
      <c r="IY28" s="53">
        <f t="shared" si="11"/>
        <v>1719</v>
      </c>
      <c r="IZ28" s="53">
        <f t="shared" ref="IZ28:JB28" si="12">SUMIFS(IZ23:IZ27,$C$23:$C$27,"Городской")</f>
        <v>21403</v>
      </c>
      <c r="JA28" s="53">
        <f t="shared" si="12"/>
        <v>21403</v>
      </c>
      <c r="JB28" s="53">
        <f t="shared" si="12"/>
        <v>800</v>
      </c>
    </row>
    <row r="29" spans="1:262" s="54" customFormat="1" ht="18.75">
      <c r="A29" s="45"/>
      <c r="B29" s="46" t="s">
        <v>87</v>
      </c>
      <c r="C29" s="47"/>
      <c r="D29" s="48">
        <f t="shared" ref="D29:BO29" si="13">SUMIFS(D23:D27,$C$23:$C$27,"Сельский")</f>
        <v>0</v>
      </c>
      <c r="E29" s="48">
        <f t="shared" si="13"/>
        <v>0</v>
      </c>
      <c r="F29" s="48">
        <f t="shared" si="13"/>
        <v>0</v>
      </c>
      <c r="G29" s="48">
        <f t="shared" si="13"/>
        <v>0</v>
      </c>
      <c r="H29" s="48">
        <f t="shared" si="13"/>
        <v>0</v>
      </c>
      <c r="I29" s="48">
        <f t="shared" si="13"/>
        <v>0</v>
      </c>
      <c r="J29" s="48">
        <f t="shared" si="13"/>
        <v>0</v>
      </c>
      <c r="K29" s="48">
        <f t="shared" si="13"/>
        <v>0</v>
      </c>
      <c r="L29" s="48">
        <f t="shared" si="13"/>
        <v>0</v>
      </c>
      <c r="M29" s="48">
        <f t="shared" si="13"/>
        <v>0</v>
      </c>
      <c r="N29" s="48">
        <f t="shared" si="13"/>
        <v>0</v>
      </c>
      <c r="O29" s="48">
        <f t="shared" si="13"/>
        <v>0</v>
      </c>
      <c r="P29" s="48">
        <f t="shared" si="13"/>
        <v>0</v>
      </c>
      <c r="Q29" s="48">
        <f t="shared" si="13"/>
        <v>0</v>
      </c>
      <c r="R29" s="48">
        <f t="shared" si="13"/>
        <v>0</v>
      </c>
      <c r="S29" s="48">
        <f t="shared" si="13"/>
        <v>0</v>
      </c>
      <c r="T29" s="48">
        <f t="shared" si="13"/>
        <v>0</v>
      </c>
      <c r="U29" s="48">
        <f t="shared" si="13"/>
        <v>0</v>
      </c>
      <c r="V29" s="48">
        <f t="shared" si="13"/>
        <v>0</v>
      </c>
      <c r="W29" s="48">
        <f t="shared" si="13"/>
        <v>0</v>
      </c>
      <c r="X29" s="48">
        <f t="shared" si="13"/>
        <v>0</v>
      </c>
      <c r="Y29" s="48">
        <f t="shared" si="13"/>
        <v>0</v>
      </c>
      <c r="Z29" s="48">
        <f t="shared" si="13"/>
        <v>0</v>
      </c>
      <c r="AA29" s="48">
        <f t="shared" si="13"/>
        <v>0</v>
      </c>
      <c r="AB29" s="48">
        <f t="shared" si="13"/>
        <v>0</v>
      </c>
      <c r="AC29" s="48">
        <f t="shared" si="13"/>
        <v>0</v>
      </c>
      <c r="AD29" s="48">
        <f t="shared" si="13"/>
        <v>0</v>
      </c>
      <c r="AE29" s="48">
        <f t="shared" si="13"/>
        <v>0</v>
      </c>
      <c r="AF29" s="48">
        <f t="shared" si="13"/>
        <v>0</v>
      </c>
      <c r="AG29" s="48">
        <f t="shared" si="13"/>
        <v>0</v>
      </c>
      <c r="AH29" s="48">
        <f t="shared" si="13"/>
        <v>0</v>
      </c>
      <c r="AI29" s="48">
        <f t="shared" si="13"/>
        <v>0</v>
      </c>
      <c r="AJ29" s="48">
        <f t="shared" si="13"/>
        <v>0</v>
      </c>
      <c r="AK29" s="49">
        <f t="shared" si="13"/>
        <v>0</v>
      </c>
      <c r="AL29" s="49">
        <f t="shared" si="13"/>
        <v>0</v>
      </c>
      <c r="AM29" s="49">
        <f t="shared" si="13"/>
        <v>0</v>
      </c>
      <c r="AN29" s="49">
        <f t="shared" si="13"/>
        <v>0</v>
      </c>
      <c r="AO29" s="49">
        <f t="shared" si="13"/>
        <v>0</v>
      </c>
      <c r="AP29" s="49">
        <f t="shared" si="13"/>
        <v>0</v>
      </c>
      <c r="AQ29" s="49">
        <f t="shared" si="13"/>
        <v>0</v>
      </c>
      <c r="AR29" s="49">
        <f t="shared" si="13"/>
        <v>0</v>
      </c>
      <c r="AS29" s="49">
        <f t="shared" si="13"/>
        <v>0</v>
      </c>
      <c r="AT29" s="49">
        <f t="shared" si="13"/>
        <v>0</v>
      </c>
      <c r="AU29" s="48">
        <f t="shared" si="13"/>
        <v>0</v>
      </c>
      <c r="AV29" s="48">
        <f t="shared" si="13"/>
        <v>0</v>
      </c>
      <c r="AW29" s="48">
        <f t="shared" si="13"/>
        <v>0</v>
      </c>
      <c r="AX29" s="48">
        <f t="shared" si="13"/>
        <v>0</v>
      </c>
      <c r="AY29" s="48">
        <f t="shared" si="13"/>
        <v>0</v>
      </c>
      <c r="AZ29" s="48">
        <f t="shared" si="13"/>
        <v>0</v>
      </c>
      <c r="BA29" s="48">
        <f t="shared" si="13"/>
        <v>0</v>
      </c>
      <c r="BB29" s="48">
        <f t="shared" si="13"/>
        <v>0</v>
      </c>
      <c r="BC29" s="48">
        <f t="shared" si="13"/>
        <v>0</v>
      </c>
      <c r="BD29" s="48">
        <f t="shared" si="13"/>
        <v>0</v>
      </c>
      <c r="BE29" s="48">
        <f t="shared" si="13"/>
        <v>0</v>
      </c>
      <c r="BF29" s="48">
        <f t="shared" si="13"/>
        <v>0</v>
      </c>
      <c r="BG29" s="48">
        <f t="shared" si="13"/>
        <v>0</v>
      </c>
      <c r="BH29" s="48">
        <f t="shared" si="13"/>
        <v>0</v>
      </c>
      <c r="BI29" s="48">
        <f t="shared" si="13"/>
        <v>0</v>
      </c>
      <c r="BJ29" s="48">
        <f t="shared" si="13"/>
        <v>0</v>
      </c>
      <c r="BK29" s="48">
        <f t="shared" si="13"/>
        <v>0</v>
      </c>
      <c r="BL29" s="49">
        <f t="shared" si="13"/>
        <v>0</v>
      </c>
      <c r="BM29" s="49">
        <f t="shared" si="13"/>
        <v>0</v>
      </c>
      <c r="BN29" s="49">
        <f t="shared" si="13"/>
        <v>0</v>
      </c>
      <c r="BO29" s="49">
        <f t="shared" si="13"/>
        <v>0</v>
      </c>
      <c r="BP29" s="48">
        <f t="shared" ref="BP29:EA29" si="14">SUMIFS(BP23:BP27,$C$23:$C$27,"Сельский")</f>
        <v>0</v>
      </c>
      <c r="BQ29" s="48">
        <f t="shared" si="14"/>
        <v>0</v>
      </c>
      <c r="BR29" s="48">
        <f t="shared" si="14"/>
        <v>0</v>
      </c>
      <c r="BS29" s="48">
        <f t="shared" si="14"/>
        <v>0</v>
      </c>
      <c r="BT29" s="48">
        <f t="shared" si="14"/>
        <v>0</v>
      </c>
      <c r="BU29" s="48">
        <f t="shared" si="14"/>
        <v>0</v>
      </c>
      <c r="BV29" s="48">
        <f t="shared" si="14"/>
        <v>0</v>
      </c>
      <c r="BW29" s="48">
        <f t="shared" si="14"/>
        <v>0</v>
      </c>
      <c r="BX29" s="48">
        <f t="shared" si="14"/>
        <v>0</v>
      </c>
      <c r="BY29" s="48">
        <f t="shared" si="14"/>
        <v>0</v>
      </c>
      <c r="BZ29" s="48">
        <f t="shared" si="14"/>
        <v>0</v>
      </c>
      <c r="CA29" s="48">
        <f t="shared" si="14"/>
        <v>0</v>
      </c>
      <c r="CB29" s="48">
        <f t="shared" si="14"/>
        <v>0</v>
      </c>
      <c r="CC29" s="48">
        <f t="shared" si="14"/>
        <v>0</v>
      </c>
      <c r="CD29" s="48">
        <f t="shared" si="14"/>
        <v>0</v>
      </c>
      <c r="CE29" s="48">
        <f t="shared" si="14"/>
        <v>0</v>
      </c>
      <c r="CF29" s="48">
        <f t="shared" si="14"/>
        <v>0</v>
      </c>
      <c r="CG29" s="48">
        <f t="shared" si="14"/>
        <v>0</v>
      </c>
      <c r="CH29" s="48">
        <f t="shared" si="14"/>
        <v>0</v>
      </c>
      <c r="CI29" s="48">
        <f t="shared" si="14"/>
        <v>0</v>
      </c>
      <c r="CJ29" s="48">
        <f t="shared" si="14"/>
        <v>0</v>
      </c>
      <c r="CK29" s="48">
        <f t="shared" si="14"/>
        <v>0</v>
      </c>
      <c r="CL29" s="48">
        <f t="shared" si="14"/>
        <v>0</v>
      </c>
      <c r="CM29" s="48">
        <f t="shared" si="14"/>
        <v>0</v>
      </c>
      <c r="CN29" s="48">
        <f t="shared" si="14"/>
        <v>0</v>
      </c>
      <c r="CO29" s="48">
        <f t="shared" si="14"/>
        <v>0</v>
      </c>
      <c r="CP29" s="48">
        <f t="shared" si="14"/>
        <v>0</v>
      </c>
      <c r="CQ29" s="48">
        <f t="shared" si="14"/>
        <v>0</v>
      </c>
      <c r="CR29" s="48">
        <f t="shared" si="14"/>
        <v>0</v>
      </c>
      <c r="CS29" s="48">
        <f t="shared" si="14"/>
        <v>0</v>
      </c>
      <c r="CT29" s="48">
        <f t="shared" si="14"/>
        <v>0</v>
      </c>
      <c r="CU29" s="48">
        <f t="shared" si="14"/>
        <v>0</v>
      </c>
      <c r="CV29" s="48">
        <f t="shared" si="14"/>
        <v>0</v>
      </c>
      <c r="CW29" s="48">
        <f t="shared" si="14"/>
        <v>0</v>
      </c>
      <c r="CX29" s="48">
        <f t="shared" si="14"/>
        <v>0</v>
      </c>
      <c r="CY29" s="48">
        <f t="shared" si="14"/>
        <v>0</v>
      </c>
      <c r="CZ29" s="48">
        <f t="shared" si="14"/>
        <v>0</v>
      </c>
      <c r="DA29" s="48">
        <f t="shared" si="14"/>
        <v>0</v>
      </c>
      <c r="DB29" s="48">
        <f t="shared" si="14"/>
        <v>0</v>
      </c>
      <c r="DC29" s="48">
        <f t="shared" si="14"/>
        <v>0</v>
      </c>
      <c r="DD29" s="48">
        <f t="shared" si="14"/>
        <v>0</v>
      </c>
      <c r="DE29" s="48">
        <f t="shared" si="14"/>
        <v>0</v>
      </c>
      <c r="DF29" s="48">
        <f t="shared" si="14"/>
        <v>0</v>
      </c>
      <c r="DG29" s="48">
        <f t="shared" si="14"/>
        <v>0</v>
      </c>
      <c r="DH29" s="48">
        <f t="shared" si="14"/>
        <v>0</v>
      </c>
      <c r="DI29" s="48">
        <f t="shared" si="14"/>
        <v>0</v>
      </c>
      <c r="DJ29" s="48">
        <f t="shared" si="14"/>
        <v>0</v>
      </c>
      <c r="DK29" s="48">
        <f t="shared" si="14"/>
        <v>0</v>
      </c>
      <c r="DL29" s="48">
        <f t="shared" si="14"/>
        <v>0</v>
      </c>
      <c r="DM29" s="48">
        <f t="shared" si="14"/>
        <v>0</v>
      </c>
      <c r="DN29" s="48">
        <f t="shared" si="14"/>
        <v>0</v>
      </c>
      <c r="DO29" s="48">
        <f t="shared" si="14"/>
        <v>0</v>
      </c>
      <c r="DP29" s="48">
        <f t="shared" si="14"/>
        <v>0</v>
      </c>
      <c r="DQ29" s="48">
        <f t="shared" si="14"/>
        <v>0</v>
      </c>
      <c r="DR29" s="48">
        <f t="shared" si="14"/>
        <v>0</v>
      </c>
      <c r="DS29" s="48">
        <f t="shared" si="14"/>
        <v>0</v>
      </c>
      <c r="DT29" s="48">
        <f t="shared" si="14"/>
        <v>0</v>
      </c>
      <c r="DU29" s="48">
        <f t="shared" si="14"/>
        <v>0</v>
      </c>
      <c r="DV29" s="48">
        <f t="shared" si="14"/>
        <v>0</v>
      </c>
      <c r="DW29" s="48">
        <f t="shared" si="14"/>
        <v>0</v>
      </c>
      <c r="DX29" s="48">
        <f t="shared" si="14"/>
        <v>0</v>
      </c>
      <c r="DY29" s="48">
        <f t="shared" si="14"/>
        <v>0</v>
      </c>
      <c r="DZ29" s="48">
        <f t="shared" si="14"/>
        <v>0</v>
      </c>
      <c r="EA29" s="48">
        <f t="shared" si="14"/>
        <v>0</v>
      </c>
      <c r="EB29" s="48">
        <f t="shared" ref="EB29:GM29" si="15">SUMIFS(EB23:EB27,$C$23:$C$27,"Сельский")</f>
        <v>0</v>
      </c>
      <c r="EC29" s="48">
        <f t="shared" si="15"/>
        <v>0</v>
      </c>
      <c r="ED29" s="48">
        <f t="shared" si="15"/>
        <v>0</v>
      </c>
      <c r="EE29" s="48">
        <f t="shared" si="15"/>
        <v>0</v>
      </c>
      <c r="EF29" s="48">
        <f t="shared" si="15"/>
        <v>0</v>
      </c>
      <c r="EG29" s="48">
        <f t="shared" si="15"/>
        <v>0</v>
      </c>
      <c r="EH29" s="48">
        <f t="shared" si="15"/>
        <v>0</v>
      </c>
      <c r="EI29" s="48">
        <f t="shared" si="15"/>
        <v>0</v>
      </c>
      <c r="EJ29" s="48">
        <f t="shared" si="15"/>
        <v>0</v>
      </c>
      <c r="EK29" s="48">
        <f t="shared" si="15"/>
        <v>0</v>
      </c>
      <c r="EL29" s="48">
        <f t="shared" si="15"/>
        <v>0</v>
      </c>
      <c r="EM29" s="48">
        <f t="shared" si="15"/>
        <v>0</v>
      </c>
      <c r="EN29" s="48">
        <f t="shared" si="15"/>
        <v>0</v>
      </c>
      <c r="EO29" s="48">
        <f t="shared" si="15"/>
        <v>0</v>
      </c>
      <c r="EP29" s="48">
        <f t="shared" si="15"/>
        <v>0</v>
      </c>
      <c r="EQ29" s="48">
        <f t="shared" si="15"/>
        <v>0</v>
      </c>
      <c r="ER29" s="48">
        <f t="shared" si="15"/>
        <v>0</v>
      </c>
      <c r="ES29" s="48">
        <f t="shared" si="15"/>
        <v>0</v>
      </c>
      <c r="ET29" s="48">
        <f t="shared" si="15"/>
        <v>0</v>
      </c>
      <c r="EU29" s="48">
        <f t="shared" si="15"/>
        <v>0</v>
      </c>
      <c r="EV29" s="48">
        <f t="shared" si="15"/>
        <v>0</v>
      </c>
      <c r="EW29" s="48">
        <f t="shared" si="15"/>
        <v>0</v>
      </c>
      <c r="EX29" s="48">
        <f t="shared" si="15"/>
        <v>0</v>
      </c>
      <c r="EY29" s="48">
        <f t="shared" si="15"/>
        <v>0</v>
      </c>
      <c r="EZ29" s="48">
        <f t="shared" si="15"/>
        <v>0</v>
      </c>
      <c r="FA29" s="48">
        <f t="shared" si="15"/>
        <v>0</v>
      </c>
      <c r="FB29" s="48">
        <f t="shared" si="15"/>
        <v>0</v>
      </c>
      <c r="FC29" s="48">
        <f t="shared" si="15"/>
        <v>0</v>
      </c>
      <c r="FD29" s="48">
        <f t="shared" si="15"/>
        <v>0</v>
      </c>
      <c r="FE29" s="48">
        <f t="shared" si="15"/>
        <v>0</v>
      </c>
      <c r="FF29" s="48">
        <f t="shared" si="15"/>
        <v>0</v>
      </c>
      <c r="FG29" s="48">
        <f t="shared" si="15"/>
        <v>0</v>
      </c>
      <c r="FH29" s="48">
        <f t="shared" si="15"/>
        <v>0</v>
      </c>
      <c r="FI29" s="48">
        <f t="shared" si="15"/>
        <v>0</v>
      </c>
      <c r="FJ29" s="48">
        <f t="shared" si="15"/>
        <v>0</v>
      </c>
      <c r="FK29" s="48">
        <f t="shared" si="15"/>
        <v>0</v>
      </c>
      <c r="FL29" s="48">
        <f t="shared" si="15"/>
        <v>0</v>
      </c>
      <c r="FM29" s="48">
        <f t="shared" si="15"/>
        <v>0</v>
      </c>
      <c r="FN29" s="48">
        <f t="shared" si="15"/>
        <v>0</v>
      </c>
      <c r="FO29" s="48">
        <f t="shared" si="15"/>
        <v>0</v>
      </c>
      <c r="FP29" s="48">
        <f t="shared" si="15"/>
        <v>0</v>
      </c>
      <c r="FQ29" s="48">
        <f t="shared" si="15"/>
        <v>0</v>
      </c>
      <c r="FR29" s="48">
        <f t="shared" si="15"/>
        <v>0</v>
      </c>
      <c r="FS29" s="48">
        <f t="shared" si="15"/>
        <v>0</v>
      </c>
      <c r="FT29" s="48">
        <f t="shared" si="15"/>
        <v>0</v>
      </c>
      <c r="FU29" s="48">
        <f t="shared" si="15"/>
        <v>0</v>
      </c>
      <c r="FV29" s="48">
        <f t="shared" si="15"/>
        <v>0</v>
      </c>
      <c r="FW29" s="48">
        <f t="shared" si="15"/>
        <v>0</v>
      </c>
      <c r="FX29" s="48">
        <f t="shared" si="15"/>
        <v>0</v>
      </c>
      <c r="FY29" s="48">
        <f t="shared" si="15"/>
        <v>0</v>
      </c>
      <c r="FZ29" s="48">
        <f t="shared" si="15"/>
        <v>0</v>
      </c>
      <c r="GA29" s="48">
        <f t="shared" si="15"/>
        <v>0</v>
      </c>
      <c r="GB29" s="48">
        <f t="shared" si="15"/>
        <v>0</v>
      </c>
      <c r="GC29" s="48">
        <f t="shared" si="15"/>
        <v>0</v>
      </c>
      <c r="GD29" s="48">
        <f t="shared" si="15"/>
        <v>0</v>
      </c>
      <c r="GE29" s="48">
        <f t="shared" si="15"/>
        <v>0</v>
      </c>
      <c r="GF29" s="48">
        <f t="shared" si="15"/>
        <v>0</v>
      </c>
      <c r="GG29" s="48">
        <f t="shared" si="15"/>
        <v>0</v>
      </c>
      <c r="GH29" s="48">
        <f t="shared" si="15"/>
        <v>0</v>
      </c>
      <c r="GI29" s="48">
        <f t="shared" si="15"/>
        <v>0</v>
      </c>
      <c r="GJ29" s="48">
        <f t="shared" si="15"/>
        <v>0</v>
      </c>
      <c r="GK29" s="48">
        <f t="shared" si="15"/>
        <v>0</v>
      </c>
      <c r="GL29" s="48">
        <f t="shared" si="15"/>
        <v>0</v>
      </c>
      <c r="GM29" s="48">
        <f t="shared" si="15"/>
        <v>0</v>
      </c>
      <c r="GN29" s="48">
        <f t="shared" ref="GN29:JB29" si="16">SUMIFS(GN23:GN27,$C$23:$C$27,"Сельский")</f>
        <v>0</v>
      </c>
      <c r="GO29" s="48">
        <f t="shared" si="16"/>
        <v>0</v>
      </c>
      <c r="GP29" s="48">
        <f t="shared" si="16"/>
        <v>0</v>
      </c>
      <c r="GQ29" s="48">
        <f t="shared" si="16"/>
        <v>0</v>
      </c>
      <c r="GR29" s="48">
        <f t="shared" si="16"/>
        <v>0</v>
      </c>
      <c r="GS29" s="48">
        <f t="shared" si="16"/>
        <v>0</v>
      </c>
      <c r="GT29" s="48">
        <f t="shared" si="16"/>
        <v>0</v>
      </c>
      <c r="GU29" s="48">
        <f t="shared" si="16"/>
        <v>0</v>
      </c>
      <c r="GV29" s="48">
        <f t="shared" si="16"/>
        <v>0</v>
      </c>
      <c r="GW29" s="48">
        <f t="shared" si="16"/>
        <v>0</v>
      </c>
      <c r="GX29" s="48">
        <f t="shared" si="16"/>
        <v>0</v>
      </c>
      <c r="GY29" s="48">
        <f t="shared" si="16"/>
        <v>0</v>
      </c>
      <c r="GZ29" s="48">
        <f t="shared" si="16"/>
        <v>0</v>
      </c>
      <c r="HA29" s="48">
        <f t="shared" si="16"/>
        <v>0</v>
      </c>
      <c r="HB29" s="48">
        <f t="shared" si="16"/>
        <v>0</v>
      </c>
      <c r="HC29" s="48">
        <f t="shared" si="16"/>
        <v>0</v>
      </c>
      <c r="HD29" s="48">
        <f t="shared" si="16"/>
        <v>0</v>
      </c>
      <c r="HE29" s="48">
        <f t="shared" si="16"/>
        <v>0</v>
      </c>
      <c r="HF29" s="48">
        <f t="shared" si="16"/>
        <v>0</v>
      </c>
      <c r="HG29" s="48">
        <f t="shared" si="16"/>
        <v>0</v>
      </c>
      <c r="HH29" s="48">
        <f t="shared" si="16"/>
        <v>0</v>
      </c>
      <c r="HI29" s="48">
        <f t="shared" si="16"/>
        <v>0</v>
      </c>
      <c r="HJ29" s="50">
        <f t="shared" si="16"/>
        <v>0</v>
      </c>
      <c r="HK29" s="50">
        <f t="shared" si="16"/>
        <v>0</v>
      </c>
      <c r="HL29" s="50">
        <f t="shared" si="16"/>
        <v>0</v>
      </c>
      <c r="HM29" s="50">
        <f t="shared" si="16"/>
        <v>0</v>
      </c>
      <c r="HN29" s="50">
        <f t="shared" si="16"/>
        <v>0</v>
      </c>
      <c r="HO29" s="50">
        <f t="shared" si="16"/>
        <v>0</v>
      </c>
      <c r="HP29" s="50">
        <f t="shared" si="16"/>
        <v>0</v>
      </c>
      <c r="HQ29" s="50">
        <f t="shared" si="16"/>
        <v>0</v>
      </c>
      <c r="HR29" s="50">
        <f t="shared" si="16"/>
        <v>0</v>
      </c>
      <c r="HS29" s="50">
        <f t="shared" si="16"/>
        <v>0</v>
      </c>
      <c r="HT29" s="50">
        <f t="shared" si="16"/>
        <v>0</v>
      </c>
      <c r="HU29" s="50">
        <f t="shared" si="16"/>
        <v>0</v>
      </c>
      <c r="HV29" s="50">
        <f t="shared" si="16"/>
        <v>0</v>
      </c>
      <c r="HW29" s="50">
        <f t="shared" si="16"/>
        <v>0</v>
      </c>
      <c r="HX29" s="50">
        <f t="shared" si="16"/>
        <v>0</v>
      </c>
      <c r="HY29" s="50">
        <f t="shared" si="16"/>
        <v>0</v>
      </c>
      <c r="HZ29" s="50">
        <f t="shared" si="16"/>
        <v>0</v>
      </c>
      <c r="IA29" s="50">
        <f t="shared" si="16"/>
        <v>0</v>
      </c>
      <c r="IB29" s="50">
        <f t="shared" si="16"/>
        <v>0</v>
      </c>
      <c r="IC29" s="50">
        <f t="shared" si="16"/>
        <v>0</v>
      </c>
      <c r="ID29" s="50">
        <f t="shared" si="16"/>
        <v>0</v>
      </c>
      <c r="IE29" s="50">
        <f t="shared" si="16"/>
        <v>0</v>
      </c>
      <c r="IF29" s="50">
        <f t="shared" si="16"/>
        <v>0</v>
      </c>
      <c r="IG29" s="50">
        <f t="shared" si="16"/>
        <v>0</v>
      </c>
      <c r="IH29" s="50">
        <f t="shared" si="16"/>
        <v>0</v>
      </c>
      <c r="II29" s="50">
        <f t="shared" si="16"/>
        <v>0</v>
      </c>
      <c r="IJ29" s="50">
        <f t="shared" si="16"/>
        <v>0</v>
      </c>
      <c r="IK29" s="50">
        <f t="shared" si="16"/>
        <v>0</v>
      </c>
      <c r="IL29" s="50">
        <f t="shared" si="16"/>
        <v>0</v>
      </c>
      <c r="IM29" s="50">
        <f t="shared" si="16"/>
        <v>0</v>
      </c>
      <c r="IN29" s="50">
        <f t="shared" si="16"/>
        <v>0</v>
      </c>
      <c r="IO29" s="50">
        <f t="shared" si="16"/>
        <v>0</v>
      </c>
      <c r="IP29" s="50">
        <f t="shared" si="16"/>
        <v>0</v>
      </c>
      <c r="IQ29" s="50">
        <f t="shared" si="16"/>
        <v>0</v>
      </c>
      <c r="IR29" s="50">
        <f t="shared" si="16"/>
        <v>0</v>
      </c>
      <c r="IS29" s="50">
        <f t="shared" si="16"/>
        <v>0</v>
      </c>
      <c r="IT29" s="52">
        <f t="shared" si="16"/>
        <v>0</v>
      </c>
      <c r="IU29" s="52">
        <f t="shared" si="16"/>
        <v>0</v>
      </c>
      <c r="IV29" s="52">
        <f t="shared" si="16"/>
        <v>0</v>
      </c>
      <c r="IW29" s="53">
        <f t="shared" si="16"/>
        <v>0</v>
      </c>
      <c r="IX29" s="53">
        <f t="shared" si="16"/>
        <v>0</v>
      </c>
      <c r="IY29" s="53">
        <f t="shared" si="16"/>
        <v>0</v>
      </c>
      <c r="IZ29" s="53">
        <f t="shared" si="16"/>
        <v>0</v>
      </c>
      <c r="JA29" s="53">
        <f t="shared" si="16"/>
        <v>0</v>
      </c>
      <c r="JB29" s="53">
        <f t="shared" si="16"/>
        <v>0</v>
      </c>
    </row>
    <row r="30" spans="1:262" s="54" customFormat="1" ht="18.75">
      <c r="A30" s="45"/>
      <c r="B30" s="46" t="s">
        <v>10</v>
      </c>
      <c r="C30" s="47"/>
      <c r="D30" s="48">
        <f t="shared" ref="D30:BU30" si="17">D29+D28</f>
        <v>1129</v>
      </c>
      <c r="E30" s="48">
        <f t="shared" si="17"/>
        <v>314</v>
      </c>
      <c r="F30" s="48">
        <f t="shared" si="17"/>
        <v>0</v>
      </c>
      <c r="G30" s="48">
        <f t="shared" si="17"/>
        <v>432</v>
      </c>
      <c r="H30" s="48">
        <f t="shared" si="17"/>
        <v>36</v>
      </c>
      <c r="I30" s="48">
        <f t="shared" si="17"/>
        <v>149</v>
      </c>
      <c r="J30" s="48">
        <f t="shared" si="17"/>
        <v>164</v>
      </c>
      <c r="K30" s="48">
        <f t="shared" si="17"/>
        <v>0</v>
      </c>
      <c r="L30" s="48">
        <f t="shared" si="17"/>
        <v>0</v>
      </c>
      <c r="M30" s="48">
        <f t="shared" si="17"/>
        <v>0</v>
      </c>
      <c r="N30" s="48">
        <f t="shared" si="17"/>
        <v>0</v>
      </c>
      <c r="O30" s="48">
        <f t="shared" si="17"/>
        <v>0</v>
      </c>
      <c r="P30" s="48">
        <f t="shared" si="17"/>
        <v>0</v>
      </c>
      <c r="Q30" s="48">
        <f t="shared" si="17"/>
        <v>0</v>
      </c>
      <c r="R30" s="48">
        <f t="shared" si="17"/>
        <v>0</v>
      </c>
      <c r="S30" s="48">
        <f t="shared" si="17"/>
        <v>0</v>
      </c>
      <c r="T30" s="48">
        <f t="shared" si="17"/>
        <v>0</v>
      </c>
      <c r="U30" s="48">
        <f t="shared" si="17"/>
        <v>0</v>
      </c>
      <c r="V30" s="48">
        <f t="shared" si="17"/>
        <v>0</v>
      </c>
      <c r="W30" s="48">
        <f t="shared" si="17"/>
        <v>0</v>
      </c>
      <c r="X30" s="48">
        <f t="shared" si="17"/>
        <v>0</v>
      </c>
      <c r="Y30" s="48">
        <f t="shared" si="17"/>
        <v>0</v>
      </c>
      <c r="Z30" s="48">
        <f t="shared" si="17"/>
        <v>0</v>
      </c>
      <c r="AA30" s="48">
        <f t="shared" si="17"/>
        <v>0</v>
      </c>
      <c r="AB30" s="48">
        <f t="shared" si="17"/>
        <v>0</v>
      </c>
      <c r="AC30" s="48">
        <f t="shared" si="17"/>
        <v>0</v>
      </c>
      <c r="AD30" s="48">
        <f t="shared" si="17"/>
        <v>0</v>
      </c>
      <c r="AE30" s="48">
        <f t="shared" si="17"/>
        <v>0</v>
      </c>
      <c r="AF30" s="48">
        <f t="shared" si="17"/>
        <v>0</v>
      </c>
      <c r="AG30" s="48">
        <f t="shared" si="17"/>
        <v>0</v>
      </c>
      <c r="AH30" s="48">
        <f t="shared" si="17"/>
        <v>0</v>
      </c>
      <c r="AI30" s="48">
        <f t="shared" si="17"/>
        <v>0</v>
      </c>
      <c r="AJ30" s="48">
        <f t="shared" si="17"/>
        <v>0</v>
      </c>
      <c r="AK30" s="49">
        <f t="shared" si="17"/>
        <v>0</v>
      </c>
      <c r="AL30" s="49">
        <f t="shared" si="17"/>
        <v>0</v>
      </c>
      <c r="AM30" s="49">
        <f t="shared" si="17"/>
        <v>0</v>
      </c>
      <c r="AN30" s="49">
        <f t="shared" si="17"/>
        <v>0</v>
      </c>
      <c r="AO30" s="49">
        <f t="shared" si="17"/>
        <v>0</v>
      </c>
      <c r="AP30" s="49">
        <f t="shared" si="17"/>
        <v>0</v>
      </c>
      <c r="AQ30" s="49">
        <f t="shared" si="17"/>
        <v>0</v>
      </c>
      <c r="AR30" s="49">
        <f t="shared" si="17"/>
        <v>0</v>
      </c>
      <c r="AS30" s="49">
        <f t="shared" si="17"/>
        <v>0</v>
      </c>
      <c r="AT30" s="49">
        <f t="shared" si="17"/>
        <v>0</v>
      </c>
      <c r="AU30" s="48">
        <f t="shared" si="17"/>
        <v>0</v>
      </c>
      <c r="AV30" s="48">
        <f t="shared" si="17"/>
        <v>0</v>
      </c>
      <c r="AW30" s="48">
        <f t="shared" si="17"/>
        <v>0</v>
      </c>
      <c r="AX30" s="48">
        <f t="shared" si="17"/>
        <v>0</v>
      </c>
      <c r="AY30" s="48">
        <f t="shared" si="17"/>
        <v>0</v>
      </c>
      <c r="AZ30" s="48">
        <f t="shared" si="17"/>
        <v>0</v>
      </c>
      <c r="BA30" s="48">
        <f t="shared" si="17"/>
        <v>0</v>
      </c>
      <c r="BB30" s="48">
        <f t="shared" si="17"/>
        <v>0</v>
      </c>
      <c r="BC30" s="48">
        <f t="shared" si="17"/>
        <v>0</v>
      </c>
      <c r="BD30" s="48">
        <f t="shared" si="17"/>
        <v>0</v>
      </c>
      <c r="BE30" s="48">
        <f t="shared" si="17"/>
        <v>0</v>
      </c>
      <c r="BF30" s="48">
        <f t="shared" si="17"/>
        <v>0</v>
      </c>
      <c r="BG30" s="48">
        <f t="shared" si="17"/>
        <v>0</v>
      </c>
      <c r="BH30" s="48">
        <f t="shared" si="17"/>
        <v>0</v>
      </c>
      <c r="BI30" s="48">
        <f t="shared" si="17"/>
        <v>0</v>
      </c>
      <c r="BJ30" s="48">
        <f t="shared" si="17"/>
        <v>0</v>
      </c>
      <c r="BK30" s="48">
        <f t="shared" si="17"/>
        <v>0</v>
      </c>
      <c r="BL30" s="49">
        <f t="shared" si="17"/>
        <v>0</v>
      </c>
      <c r="BM30" s="49">
        <f t="shared" si="17"/>
        <v>0</v>
      </c>
      <c r="BN30" s="49">
        <f t="shared" si="17"/>
        <v>0</v>
      </c>
      <c r="BO30" s="49">
        <f t="shared" si="17"/>
        <v>0</v>
      </c>
      <c r="BP30" s="48">
        <f t="shared" si="17"/>
        <v>0</v>
      </c>
      <c r="BQ30" s="48">
        <f t="shared" si="17"/>
        <v>0</v>
      </c>
      <c r="BR30" s="48">
        <f t="shared" si="17"/>
        <v>0</v>
      </c>
      <c r="BS30" s="48">
        <f t="shared" si="17"/>
        <v>0</v>
      </c>
      <c r="BT30" s="48">
        <f t="shared" si="17"/>
        <v>0</v>
      </c>
      <c r="BU30" s="48">
        <f t="shared" si="17"/>
        <v>0</v>
      </c>
      <c r="BV30" s="48">
        <f t="shared" ref="BV30:EG30" si="18">BV29+BV28</f>
        <v>0</v>
      </c>
      <c r="BW30" s="48">
        <f t="shared" si="18"/>
        <v>0</v>
      </c>
      <c r="BX30" s="48">
        <f t="shared" si="18"/>
        <v>0</v>
      </c>
      <c r="BY30" s="48">
        <f t="shared" si="18"/>
        <v>0</v>
      </c>
      <c r="BZ30" s="48">
        <f t="shared" si="18"/>
        <v>0</v>
      </c>
      <c r="CA30" s="48">
        <f t="shared" si="18"/>
        <v>0</v>
      </c>
      <c r="CB30" s="48">
        <f t="shared" si="18"/>
        <v>0</v>
      </c>
      <c r="CC30" s="48">
        <f t="shared" si="18"/>
        <v>0</v>
      </c>
      <c r="CD30" s="48">
        <f t="shared" si="18"/>
        <v>0</v>
      </c>
      <c r="CE30" s="48">
        <f t="shared" si="18"/>
        <v>0</v>
      </c>
      <c r="CF30" s="48">
        <f t="shared" si="18"/>
        <v>0</v>
      </c>
      <c r="CG30" s="48">
        <f t="shared" si="18"/>
        <v>0</v>
      </c>
      <c r="CH30" s="48">
        <f t="shared" si="18"/>
        <v>0</v>
      </c>
      <c r="CI30" s="48">
        <f t="shared" si="18"/>
        <v>0</v>
      </c>
      <c r="CJ30" s="48">
        <f t="shared" si="18"/>
        <v>0</v>
      </c>
      <c r="CK30" s="48">
        <f t="shared" si="18"/>
        <v>0</v>
      </c>
      <c r="CL30" s="48">
        <f t="shared" si="18"/>
        <v>0</v>
      </c>
      <c r="CM30" s="48">
        <f t="shared" si="18"/>
        <v>0</v>
      </c>
      <c r="CN30" s="48">
        <f t="shared" si="18"/>
        <v>0</v>
      </c>
      <c r="CO30" s="48">
        <f t="shared" si="18"/>
        <v>0</v>
      </c>
      <c r="CP30" s="48">
        <f t="shared" si="18"/>
        <v>0</v>
      </c>
      <c r="CQ30" s="48">
        <f t="shared" si="18"/>
        <v>0</v>
      </c>
      <c r="CR30" s="48">
        <f t="shared" si="18"/>
        <v>0</v>
      </c>
      <c r="CS30" s="48">
        <f t="shared" si="18"/>
        <v>0</v>
      </c>
      <c r="CT30" s="48">
        <f t="shared" si="18"/>
        <v>0</v>
      </c>
      <c r="CU30" s="48">
        <f t="shared" si="18"/>
        <v>0</v>
      </c>
      <c r="CV30" s="48">
        <f t="shared" si="18"/>
        <v>0</v>
      </c>
      <c r="CW30" s="48">
        <f t="shared" si="18"/>
        <v>0</v>
      </c>
      <c r="CX30" s="48">
        <f t="shared" si="18"/>
        <v>0</v>
      </c>
      <c r="CY30" s="48">
        <f t="shared" si="18"/>
        <v>0</v>
      </c>
      <c r="CZ30" s="48">
        <f t="shared" si="18"/>
        <v>0</v>
      </c>
      <c r="DA30" s="48">
        <f t="shared" si="18"/>
        <v>0</v>
      </c>
      <c r="DB30" s="48">
        <f t="shared" si="18"/>
        <v>0</v>
      </c>
      <c r="DC30" s="48">
        <f t="shared" si="18"/>
        <v>0</v>
      </c>
      <c r="DD30" s="48">
        <f t="shared" si="18"/>
        <v>0</v>
      </c>
      <c r="DE30" s="48">
        <f t="shared" si="18"/>
        <v>0</v>
      </c>
      <c r="DF30" s="48">
        <f t="shared" si="18"/>
        <v>0</v>
      </c>
      <c r="DG30" s="48">
        <f t="shared" si="18"/>
        <v>0</v>
      </c>
      <c r="DH30" s="48">
        <f t="shared" si="18"/>
        <v>0</v>
      </c>
      <c r="DI30" s="48">
        <f t="shared" si="18"/>
        <v>0</v>
      </c>
      <c r="DJ30" s="48">
        <f t="shared" si="18"/>
        <v>0</v>
      </c>
      <c r="DK30" s="48">
        <f t="shared" si="18"/>
        <v>0</v>
      </c>
      <c r="DL30" s="48">
        <f t="shared" si="18"/>
        <v>0</v>
      </c>
      <c r="DM30" s="48">
        <f t="shared" si="18"/>
        <v>0</v>
      </c>
      <c r="DN30" s="48">
        <f t="shared" si="18"/>
        <v>0</v>
      </c>
      <c r="DO30" s="48">
        <f t="shared" si="18"/>
        <v>0</v>
      </c>
      <c r="DP30" s="48">
        <f t="shared" si="18"/>
        <v>0</v>
      </c>
      <c r="DQ30" s="48">
        <f t="shared" si="18"/>
        <v>0</v>
      </c>
      <c r="DR30" s="48">
        <f t="shared" si="18"/>
        <v>0</v>
      </c>
      <c r="DS30" s="48">
        <f t="shared" si="18"/>
        <v>0</v>
      </c>
      <c r="DT30" s="48">
        <f t="shared" si="18"/>
        <v>0</v>
      </c>
      <c r="DU30" s="48">
        <f t="shared" si="18"/>
        <v>0</v>
      </c>
      <c r="DV30" s="48">
        <f t="shared" si="18"/>
        <v>0</v>
      </c>
      <c r="DW30" s="48">
        <f t="shared" si="18"/>
        <v>0</v>
      </c>
      <c r="DX30" s="48">
        <f t="shared" si="18"/>
        <v>0</v>
      </c>
      <c r="DY30" s="48">
        <f t="shared" si="18"/>
        <v>34</v>
      </c>
      <c r="DZ30" s="48">
        <f t="shared" si="18"/>
        <v>0</v>
      </c>
      <c r="EA30" s="48">
        <f t="shared" si="18"/>
        <v>0</v>
      </c>
      <c r="EB30" s="48">
        <f t="shared" si="18"/>
        <v>0</v>
      </c>
      <c r="EC30" s="48">
        <f t="shared" si="18"/>
        <v>0</v>
      </c>
      <c r="ED30" s="48">
        <f t="shared" si="18"/>
        <v>0</v>
      </c>
      <c r="EE30" s="48">
        <f t="shared" si="18"/>
        <v>0</v>
      </c>
      <c r="EF30" s="48">
        <f t="shared" si="18"/>
        <v>0</v>
      </c>
      <c r="EG30" s="48">
        <f t="shared" si="18"/>
        <v>0</v>
      </c>
      <c r="EH30" s="48">
        <f t="shared" ref="EH30:GS30" si="19">EH29+EH28</f>
        <v>0</v>
      </c>
      <c r="EI30" s="48">
        <f t="shared" si="19"/>
        <v>0</v>
      </c>
      <c r="EJ30" s="48">
        <f t="shared" si="19"/>
        <v>0</v>
      </c>
      <c r="EK30" s="48">
        <f t="shared" si="19"/>
        <v>0</v>
      </c>
      <c r="EL30" s="48">
        <f t="shared" si="19"/>
        <v>0</v>
      </c>
      <c r="EM30" s="48">
        <f t="shared" si="19"/>
        <v>0</v>
      </c>
      <c r="EN30" s="48">
        <f t="shared" si="19"/>
        <v>0</v>
      </c>
      <c r="EO30" s="48">
        <f t="shared" si="19"/>
        <v>0</v>
      </c>
      <c r="EP30" s="48">
        <f t="shared" si="19"/>
        <v>0</v>
      </c>
      <c r="EQ30" s="48">
        <f t="shared" si="19"/>
        <v>0</v>
      </c>
      <c r="ER30" s="48">
        <f t="shared" si="19"/>
        <v>0</v>
      </c>
      <c r="ES30" s="48">
        <f t="shared" si="19"/>
        <v>0</v>
      </c>
      <c r="ET30" s="48">
        <f t="shared" si="19"/>
        <v>0</v>
      </c>
      <c r="EU30" s="48">
        <f t="shared" si="19"/>
        <v>0</v>
      </c>
      <c r="EV30" s="48">
        <f t="shared" si="19"/>
        <v>0</v>
      </c>
      <c r="EW30" s="48">
        <f t="shared" si="19"/>
        <v>0</v>
      </c>
      <c r="EX30" s="48">
        <f t="shared" si="19"/>
        <v>0</v>
      </c>
      <c r="EY30" s="48">
        <f t="shared" si="19"/>
        <v>0</v>
      </c>
      <c r="EZ30" s="48">
        <f t="shared" si="19"/>
        <v>0</v>
      </c>
      <c r="FA30" s="48">
        <f t="shared" si="19"/>
        <v>0</v>
      </c>
      <c r="FB30" s="48">
        <f t="shared" si="19"/>
        <v>0</v>
      </c>
      <c r="FC30" s="48">
        <f t="shared" si="19"/>
        <v>0</v>
      </c>
      <c r="FD30" s="48">
        <f t="shared" si="19"/>
        <v>0</v>
      </c>
      <c r="FE30" s="48">
        <f t="shared" si="19"/>
        <v>0</v>
      </c>
      <c r="FF30" s="48">
        <f t="shared" si="19"/>
        <v>0</v>
      </c>
      <c r="FG30" s="48">
        <f t="shared" si="19"/>
        <v>0</v>
      </c>
      <c r="FH30" s="48">
        <f t="shared" si="19"/>
        <v>0</v>
      </c>
      <c r="FI30" s="48">
        <f t="shared" si="19"/>
        <v>0</v>
      </c>
      <c r="FJ30" s="48">
        <f t="shared" si="19"/>
        <v>0</v>
      </c>
      <c r="FK30" s="48">
        <f t="shared" si="19"/>
        <v>0</v>
      </c>
      <c r="FL30" s="48">
        <f t="shared" si="19"/>
        <v>0</v>
      </c>
      <c r="FM30" s="48">
        <f t="shared" si="19"/>
        <v>0</v>
      </c>
      <c r="FN30" s="48">
        <f t="shared" si="19"/>
        <v>0</v>
      </c>
      <c r="FO30" s="48">
        <f t="shared" si="19"/>
        <v>0</v>
      </c>
      <c r="FP30" s="48">
        <f t="shared" si="19"/>
        <v>0</v>
      </c>
      <c r="FQ30" s="48">
        <f t="shared" si="19"/>
        <v>0</v>
      </c>
      <c r="FR30" s="48">
        <f t="shared" si="19"/>
        <v>0</v>
      </c>
      <c r="FS30" s="48">
        <f t="shared" si="19"/>
        <v>0</v>
      </c>
      <c r="FT30" s="48">
        <f t="shared" si="19"/>
        <v>0</v>
      </c>
      <c r="FU30" s="48">
        <f t="shared" si="19"/>
        <v>0</v>
      </c>
      <c r="FV30" s="48">
        <f t="shared" si="19"/>
        <v>0</v>
      </c>
      <c r="FW30" s="48">
        <f t="shared" si="19"/>
        <v>0</v>
      </c>
      <c r="FX30" s="48">
        <f t="shared" si="19"/>
        <v>0</v>
      </c>
      <c r="FY30" s="48">
        <f t="shared" si="19"/>
        <v>0</v>
      </c>
      <c r="FZ30" s="48">
        <f t="shared" si="19"/>
        <v>0</v>
      </c>
      <c r="GA30" s="48">
        <f t="shared" si="19"/>
        <v>0</v>
      </c>
      <c r="GB30" s="48">
        <f t="shared" si="19"/>
        <v>0</v>
      </c>
      <c r="GC30" s="48">
        <f t="shared" si="19"/>
        <v>0</v>
      </c>
      <c r="GD30" s="48">
        <f t="shared" si="19"/>
        <v>0</v>
      </c>
      <c r="GE30" s="48">
        <f t="shared" si="19"/>
        <v>0</v>
      </c>
      <c r="GF30" s="48">
        <f t="shared" si="19"/>
        <v>0</v>
      </c>
      <c r="GG30" s="48">
        <f t="shared" si="19"/>
        <v>0</v>
      </c>
      <c r="GH30" s="48">
        <f t="shared" si="19"/>
        <v>0</v>
      </c>
      <c r="GI30" s="48">
        <f t="shared" si="19"/>
        <v>0</v>
      </c>
      <c r="GJ30" s="48">
        <f t="shared" si="19"/>
        <v>0</v>
      </c>
      <c r="GK30" s="48">
        <f t="shared" si="19"/>
        <v>0</v>
      </c>
      <c r="GL30" s="48">
        <f t="shared" si="19"/>
        <v>0</v>
      </c>
      <c r="GM30" s="48">
        <f t="shared" si="19"/>
        <v>0</v>
      </c>
      <c r="GN30" s="48">
        <f t="shared" si="19"/>
        <v>0</v>
      </c>
      <c r="GO30" s="48">
        <f t="shared" si="19"/>
        <v>0</v>
      </c>
      <c r="GP30" s="48">
        <f t="shared" si="19"/>
        <v>0</v>
      </c>
      <c r="GQ30" s="48">
        <f t="shared" si="19"/>
        <v>0</v>
      </c>
      <c r="GR30" s="48">
        <f t="shared" si="19"/>
        <v>0</v>
      </c>
      <c r="GS30" s="48">
        <f t="shared" si="19"/>
        <v>0</v>
      </c>
      <c r="GT30" s="48">
        <f t="shared" ref="GT30:JB30" si="20">GT29+GT28</f>
        <v>0</v>
      </c>
      <c r="GU30" s="48">
        <f t="shared" si="20"/>
        <v>0</v>
      </c>
      <c r="GV30" s="48">
        <f t="shared" si="20"/>
        <v>0</v>
      </c>
      <c r="GW30" s="48">
        <f t="shared" si="20"/>
        <v>0</v>
      </c>
      <c r="GX30" s="48">
        <f t="shared" si="20"/>
        <v>0</v>
      </c>
      <c r="GY30" s="48">
        <f t="shared" si="20"/>
        <v>0</v>
      </c>
      <c r="GZ30" s="48">
        <f t="shared" si="20"/>
        <v>0</v>
      </c>
      <c r="HA30" s="48">
        <f t="shared" si="20"/>
        <v>0</v>
      </c>
      <c r="HB30" s="48">
        <f t="shared" si="20"/>
        <v>0</v>
      </c>
      <c r="HC30" s="48">
        <f t="shared" si="20"/>
        <v>0</v>
      </c>
      <c r="HD30" s="48">
        <f t="shared" si="20"/>
        <v>0</v>
      </c>
      <c r="HE30" s="48">
        <f t="shared" si="20"/>
        <v>0</v>
      </c>
      <c r="HF30" s="48">
        <f t="shared" si="20"/>
        <v>0</v>
      </c>
      <c r="HG30" s="48">
        <f t="shared" si="20"/>
        <v>0</v>
      </c>
      <c r="HH30" s="48">
        <f t="shared" si="20"/>
        <v>0</v>
      </c>
      <c r="HI30" s="48">
        <f t="shared" si="20"/>
        <v>0</v>
      </c>
      <c r="HJ30" s="50">
        <f t="shared" si="20"/>
        <v>0</v>
      </c>
      <c r="HK30" s="50">
        <f t="shared" si="20"/>
        <v>0</v>
      </c>
      <c r="HL30" s="50">
        <f t="shared" si="20"/>
        <v>0</v>
      </c>
      <c r="HM30" s="50">
        <f t="shared" si="20"/>
        <v>0</v>
      </c>
      <c r="HN30" s="50">
        <f t="shared" si="20"/>
        <v>0</v>
      </c>
      <c r="HO30" s="50">
        <f t="shared" si="20"/>
        <v>0</v>
      </c>
      <c r="HP30" s="50">
        <f t="shared" si="20"/>
        <v>0</v>
      </c>
      <c r="HQ30" s="50">
        <f t="shared" si="20"/>
        <v>0</v>
      </c>
      <c r="HR30" s="50">
        <f t="shared" si="20"/>
        <v>0</v>
      </c>
      <c r="HS30" s="50">
        <f t="shared" si="20"/>
        <v>0</v>
      </c>
      <c r="HT30" s="50">
        <f t="shared" si="20"/>
        <v>0</v>
      </c>
      <c r="HU30" s="50">
        <f t="shared" si="20"/>
        <v>0</v>
      </c>
      <c r="HV30" s="50">
        <f t="shared" si="20"/>
        <v>0</v>
      </c>
      <c r="HW30" s="50">
        <f t="shared" si="20"/>
        <v>0</v>
      </c>
      <c r="HX30" s="50">
        <f t="shared" si="20"/>
        <v>0</v>
      </c>
      <c r="HY30" s="50">
        <f t="shared" si="20"/>
        <v>0</v>
      </c>
      <c r="HZ30" s="50">
        <f t="shared" si="20"/>
        <v>0</v>
      </c>
      <c r="IA30" s="50">
        <f t="shared" si="20"/>
        <v>0</v>
      </c>
      <c r="IB30" s="50">
        <f t="shared" si="20"/>
        <v>34</v>
      </c>
      <c r="IC30" s="50">
        <f t="shared" si="20"/>
        <v>34</v>
      </c>
      <c r="ID30" s="50">
        <f t="shared" si="20"/>
        <v>0</v>
      </c>
      <c r="IE30" s="50">
        <f t="shared" si="20"/>
        <v>0</v>
      </c>
      <c r="IF30" s="50">
        <f t="shared" si="20"/>
        <v>0</v>
      </c>
      <c r="IG30" s="50">
        <f t="shared" si="20"/>
        <v>0</v>
      </c>
      <c r="IH30" s="50">
        <f t="shared" si="20"/>
        <v>0</v>
      </c>
      <c r="II30" s="50">
        <f t="shared" si="20"/>
        <v>0</v>
      </c>
      <c r="IJ30" s="50">
        <f t="shared" si="20"/>
        <v>0</v>
      </c>
      <c r="IK30" s="50">
        <f t="shared" si="20"/>
        <v>0</v>
      </c>
      <c r="IL30" s="50">
        <f t="shared" si="20"/>
        <v>0</v>
      </c>
      <c r="IM30" s="50">
        <f t="shared" si="20"/>
        <v>0</v>
      </c>
      <c r="IN30" s="50">
        <f t="shared" si="20"/>
        <v>0</v>
      </c>
      <c r="IO30" s="50">
        <f t="shared" si="20"/>
        <v>0</v>
      </c>
      <c r="IP30" s="50">
        <f t="shared" si="20"/>
        <v>0</v>
      </c>
      <c r="IQ30" s="50">
        <f t="shared" si="20"/>
        <v>0</v>
      </c>
      <c r="IR30" s="50">
        <f t="shared" si="20"/>
        <v>0</v>
      </c>
      <c r="IS30" s="50">
        <f t="shared" si="20"/>
        <v>0</v>
      </c>
      <c r="IT30" s="52">
        <f t="shared" si="20"/>
        <v>1090</v>
      </c>
      <c r="IU30" s="52">
        <f t="shared" si="20"/>
        <v>48</v>
      </c>
      <c r="IV30" s="52">
        <f t="shared" si="20"/>
        <v>83229</v>
      </c>
      <c r="IW30" s="53">
        <f t="shared" si="20"/>
        <v>61826</v>
      </c>
      <c r="IX30" s="53">
        <f t="shared" si="20"/>
        <v>61826</v>
      </c>
      <c r="IY30" s="53">
        <f t="shared" si="20"/>
        <v>1719</v>
      </c>
      <c r="IZ30" s="53">
        <f t="shared" si="20"/>
        <v>21403</v>
      </c>
      <c r="JA30" s="53">
        <f t="shared" si="20"/>
        <v>21403</v>
      </c>
      <c r="JB30" s="53">
        <f t="shared" si="20"/>
        <v>800</v>
      </c>
    </row>
    <row r="31" spans="1:262" ht="25.5" customHeight="1">
      <c r="A31" s="55"/>
      <c r="B31" s="56"/>
      <c r="C31" s="56"/>
      <c r="E31" s="57"/>
      <c r="F31" s="56"/>
      <c r="G31" s="56"/>
      <c r="H31" s="56"/>
      <c r="I31" s="56"/>
      <c r="J31" s="56"/>
      <c r="K31" s="57"/>
      <c r="L31" s="56"/>
      <c r="M31" s="56"/>
      <c r="N31" s="56"/>
      <c r="O31" s="56"/>
      <c r="P31" s="56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7"/>
      <c r="AO31" s="57"/>
      <c r="AP31" s="57"/>
      <c r="AQ31" s="57"/>
      <c r="AR31" s="57"/>
      <c r="AS31" s="57"/>
      <c r="AT31" s="57"/>
      <c r="AU31" s="57"/>
      <c r="AV31" s="56"/>
      <c r="AW31" s="56"/>
      <c r="AX31" s="57"/>
      <c r="AY31" s="56"/>
      <c r="AZ31" s="56"/>
      <c r="BA31" s="57"/>
      <c r="BB31" s="57"/>
      <c r="BC31" s="57"/>
      <c r="BD31" s="57"/>
      <c r="BE31" s="57"/>
      <c r="BF31" s="57"/>
      <c r="BG31" s="57"/>
      <c r="BH31" s="57"/>
      <c r="BI31" s="57"/>
      <c r="BJ31" s="57"/>
      <c r="BK31" s="57"/>
      <c r="BL31" s="57"/>
      <c r="BM31" s="57"/>
      <c r="BN31" s="57"/>
      <c r="BO31" s="57"/>
      <c r="BP31" s="58"/>
      <c r="BQ31" s="58"/>
      <c r="BR31" s="58"/>
      <c r="BS31" s="58"/>
      <c r="BT31" s="58"/>
      <c r="BU31" s="58"/>
      <c r="BV31" s="58"/>
      <c r="BW31" s="58"/>
      <c r="BX31" s="58"/>
      <c r="BY31" s="58"/>
      <c r="BZ31" s="58"/>
      <c r="CA31" s="58"/>
      <c r="CB31" s="58"/>
      <c r="CC31" s="58"/>
      <c r="CD31" s="58"/>
      <c r="CE31" s="58"/>
      <c r="CF31" s="58"/>
      <c r="CG31" s="58"/>
      <c r="CH31" s="58"/>
      <c r="CI31" s="58"/>
      <c r="CJ31" s="58"/>
      <c r="CK31" s="58"/>
      <c r="CL31" s="58"/>
      <c r="CM31" s="58"/>
      <c r="CN31" s="58"/>
      <c r="CO31" s="58"/>
      <c r="CP31" s="58"/>
      <c r="CQ31" s="58"/>
      <c r="CR31" s="58"/>
      <c r="CS31" s="58"/>
      <c r="CT31" s="58"/>
      <c r="CU31" s="58"/>
      <c r="CV31" s="58"/>
      <c r="CW31" s="58"/>
      <c r="CX31" s="58"/>
      <c r="CY31" s="58"/>
      <c r="CZ31" s="58"/>
      <c r="DA31" s="58"/>
      <c r="DB31" s="58"/>
      <c r="DC31" s="58"/>
      <c r="DD31" s="58"/>
      <c r="DE31" s="58"/>
      <c r="DF31" s="58"/>
      <c r="DG31" s="58"/>
      <c r="DH31" s="58"/>
      <c r="DI31" s="58"/>
      <c r="DJ31" s="58"/>
      <c r="DK31" s="58"/>
      <c r="DL31" s="58"/>
      <c r="DM31" s="58"/>
      <c r="DN31" s="58"/>
      <c r="DO31" s="58"/>
      <c r="DP31" s="58"/>
      <c r="DQ31" s="58"/>
      <c r="DR31" s="58"/>
      <c r="DS31" s="58"/>
      <c r="DT31" s="58"/>
      <c r="DU31" s="58"/>
      <c r="DV31" s="58"/>
      <c r="DW31" s="58"/>
      <c r="DX31" s="58"/>
      <c r="DY31" s="58"/>
      <c r="DZ31" s="58"/>
      <c r="EA31" s="58"/>
      <c r="EB31" s="58"/>
      <c r="EC31" s="58"/>
      <c r="ED31" s="58"/>
      <c r="EE31" s="58"/>
      <c r="EF31" s="58"/>
      <c r="EG31" s="58"/>
      <c r="EH31" s="58"/>
      <c r="EI31" s="58"/>
      <c r="EJ31" s="58"/>
      <c r="EK31" s="58"/>
      <c r="EL31" s="58"/>
      <c r="EM31" s="58"/>
      <c r="EN31" s="58"/>
      <c r="EO31" s="58"/>
      <c r="EP31" s="58"/>
      <c r="EQ31" s="58"/>
      <c r="ER31" s="58"/>
      <c r="ES31" s="58"/>
      <c r="ET31" s="58"/>
      <c r="EU31" s="58"/>
      <c r="EV31" s="58"/>
      <c r="EW31" s="58"/>
      <c r="EX31" s="58"/>
      <c r="EY31" s="58"/>
      <c r="EZ31" s="58"/>
      <c r="FA31" s="58"/>
      <c r="FB31" s="58"/>
      <c r="FC31" s="58"/>
      <c r="FD31" s="58"/>
      <c r="FE31" s="58"/>
      <c r="FF31" s="58"/>
      <c r="FG31" s="58"/>
      <c r="FH31" s="58"/>
      <c r="FI31" s="58"/>
      <c r="FJ31" s="58"/>
      <c r="FK31" s="58"/>
      <c r="FL31" s="58"/>
      <c r="FM31" s="58"/>
      <c r="FN31" s="58"/>
      <c r="FO31" s="58"/>
      <c r="FP31" s="58"/>
      <c r="FQ31" s="58"/>
      <c r="FR31" s="58"/>
      <c r="FS31" s="58"/>
      <c r="FT31" s="58"/>
      <c r="FU31" s="58"/>
      <c r="FV31" s="58"/>
      <c r="FW31" s="58"/>
      <c r="FX31" s="58"/>
      <c r="FY31" s="58"/>
      <c r="FZ31" s="58"/>
      <c r="GA31" s="58"/>
      <c r="GB31" s="58"/>
      <c r="GC31" s="58"/>
      <c r="GD31" s="58"/>
      <c r="GE31" s="58"/>
      <c r="GF31" s="58"/>
      <c r="GG31" s="58"/>
      <c r="GH31" s="58"/>
      <c r="GI31" s="58"/>
      <c r="GJ31" s="58"/>
      <c r="GK31" s="58"/>
      <c r="GL31" s="58"/>
      <c r="GM31" s="58"/>
      <c r="GN31" s="58"/>
      <c r="GO31" s="58"/>
      <c r="GP31" s="58"/>
      <c r="GQ31" s="58"/>
      <c r="GR31" s="58"/>
      <c r="GS31" s="58"/>
      <c r="GT31" s="58"/>
      <c r="GU31" s="58"/>
      <c r="GV31" s="58"/>
      <c r="GW31" s="58"/>
      <c r="GX31" s="58"/>
      <c r="GY31" s="58"/>
      <c r="GZ31" s="58"/>
      <c r="HA31" s="58"/>
      <c r="HB31" s="58"/>
      <c r="HC31" s="58"/>
      <c r="HD31" s="58"/>
      <c r="HE31" s="58"/>
      <c r="HF31" s="58"/>
      <c r="HG31" s="58"/>
      <c r="HH31" s="58"/>
      <c r="HI31" s="58"/>
      <c r="HJ31" s="59"/>
      <c r="HK31" s="60"/>
      <c r="HL31" s="60"/>
      <c r="HM31" s="60"/>
      <c r="HN31" s="60"/>
      <c r="HO31" s="60"/>
      <c r="HP31" s="60"/>
      <c r="HQ31" s="60"/>
      <c r="HR31" s="60"/>
      <c r="HS31" s="60"/>
      <c r="HT31" s="60"/>
      <c r="HU31" s="60"/>
      <c r="HV31" s="60"/>
      <c r="HW31" s="60"/>
      <c r="HX31" s="60"/>
      <c r="HY31" s="60"/>
      <c r="HZ31" s="60"/>
      <c r="IA31" s="60"/>
      <c r="IB31" s="60"/>
      <c r="IC31" s="60"/>
      <c r="ID31" s="60"/>
      <c r="IE31" s="60"/>
      <c r="IF31" s="60"/>
      <c r="IG31" s="60"/>
      <c r="IH31" s="60"/>
      <c r="II31" s="60"/>
      <c r="IJ31" s="60"/>
      <c r="IK31" s="60"/>
      <c r="IL31" s="60"/>
      <c r="IM31" s="60"/>
      <c r="IN31" s="60"/>
      <c r="IO31" s="60"/>
      <c r="IP31" s="60"/>
      <c r="IQ31" s="60"/>
      <c r="IR31" s="60"/>
      <c r="IS31" s="60"/>
      <c r="JB31" s="61"/>
    </row>
    <row r="32" spans="1:262" s="5" customFormat="1" ht="18" customHeight="1">
      <c r="A32" s="55"/>
      <c r="B32" s="56"/>
      <c r="C32" s="56"/>
      <c r="D32" s="3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6"/>
      <c r="BM32" s="56"/>
      <c r="BN32" s="56"/>
      <c r="BO32" s="56"/>
      <c r="BP32" s="58"/>
      <c r="BQ32" s="58"/>
      <c r="BR32" s="58"/>
      <c r="BS32" s="58"/>
      <c r="BT32" s="58"/>
      <c r="BU32" s="58"/>
      <c r="BV32" s="58"/>
      <c r="BW32" s="58"/>
      <c r="BX32" s="58"/>
      <c r="BY32" s="58"/>
      <c r="BZ32" s="58"/>
      <c r="CA32" s="58"/>
      <c r="CB32" s="58"/>
      <c r="CC32" s="58"/>
      <c r="CD32" s="58"/>
      <c r="CE32" s="58"/>
      <c r="CF32" s="58"/>
      <c r="CG32" s="58"/>
      <c r="CH32" s="58"/>
      <c r="CI32" s="58"/>
      <c r="CJ32" s="58"/>
      <c r="CK32" s="58"/>
      <c r="CL32" s="58"/>
      <c r="CM32" s="58"/>
      <c r="CN32" s="58"/>
      <c r="CO32" s="58"/>
      <c r="CP32" s="58"/>
      <c r="CQ32" s="58"/>
      <c r="CR32" s="58"/>
      <c r="CS32" s="58"/>
      <c r="CT32" s="58"/>
      <c r="CU32" s="58"/>
      <c r="CV32" s="58"/>
      <c r="CW32" s="58"/>
      <c r="CX32" s="58"/>
      <c r="CY32" s="58"/>
      <c r="CZ32" s="58"/>
      <c r="DA32" s="58"/>
      <c r="DB32" s="58"/>
      <c r="DC32" s="58"/>
      <c r="DD32" s="58"/>
      <c r="DE32" s="58"/>
      <c r="DF32" s="58"/>
      <c r="DG32" s="58"/>
      <c r="DH32" s="58"/>
      <c r="DI32" s="58"/>
      <c r="DJ32" s="58"/>
      <c r="DK32" s="58"/>
      <c r="DL32" s="58"/>
      <c r="DM32" s="58"/>
      <c r="DN32" s="58"/>
      <c r="DO32" s="58"/>
      <c r="DP32" s="58"/>
      <c r="DQ32" s="58"/>
      <c r="DR32" s="58"/>
      <c r="DS32" s="58"/>
      <c r="DT32" s="58"/>
      <c r="DU32" s="58"/>
      <c r="DV32" s="58"/>
      <c r="DW32" s="58"/>
      <c r="DX32" s="58"/>
      <c r="DY32" s="58"/>
      <c r="DZ32" s="58"/>
      <c r="EA32" s="58"/>
      <c r="EB32" s="58"/>
      <c r="EC32" s="58"/>
      <c r="ED32" s="58"/>
      <c r="EE32" s="58"/>
      <c r="EF32" s="58"/>
      <c r="EG32" s="58"/>
      <c r="EH32" s="58"/>
      <c r="EI32" s="58"/>
      <c r="EJ32" s="58"/>
      <c r="EK32" s="58"/>
      <c r="EL32" s="58"/>
      <c r="EM32" s="58"/>
      <c r="EN32" s="58"/>
      <c r="EO32" s="58"/>
      <c r="EP32" s="58"/>
      <c r="EQ32" s="58"/>
      <c r="ER32" s="58"/>
      <c r="ES32" s="58"/>
      <c r="ET32" s="58"/>
      <c r="EU32" s="58"/>
      <c r="EV32" s="58"/>
      <c r="EW32" s="58"/>
      <c r="EX32" s="58"/>
      <c r="EY32" s="58"/>
      <c r="EZ32" s="58"/>
      <c r="FA32" s="58"/>
      <c r="FB32" s="58"/>
      <c r="FC32" s="58"/>
      <c r="FD32" s="58"/>
      <c r="FE32" s="58"/>
      <c r="FF32" s="58"/>
      <c r="FG32" s="58"/>
      <c r="FH32" s="58"/>
      <c r="FI32" s="58"/>
      <c r="FJ32" s="58"/>
      <c r="FK32" s="58"/>
      <c r="FL32" s="58"/>
      <c r="FM32" s="58"/>
      <c r="FN32" s="58"/>
      <c r="FO32" s="58"/>
      <c r="FP32" s="58"/>
      <c r="FQ32" s="58"/>
      <c r="FR32" s="58"/>
      <c r="FS32" s="58"/>
      <c r="FT32" s="58"/>
      <c r="FU32" s="58"/>
      <c r="FV32" s="58"/>
      <c r="FW32" s="58"/>
      <c r="FX32" s="58"/>
      <c r="FY32" s="58"/>
      <c r="FZ32" s="58"/>
      <c r="GA32" s="58"/>
      <c r="GB32" s="58"/>
      <c r="GC32" s="58"/>
      <c r="GD32" s="58"/>
      <c r="GE32" s="58"/>
      <c r="GF32" s="58"/>
      <c r="GG32" s="58"/>
      <c r="GH32" s="58"/>
      <c r="GI32" s="58"/>
      <c r="GJ32" s="58"/>
      <c r="GK32" s="58"/>
      <c r="GL32" s="58"/>
      <c r="GM32" s="58"/>
      <c r="GN32" s="58"/>
      <c r="GO32" s="58"/>
      <c r="GP32" s="58"/>
      <c r="GQ32" s="58"/>
      <c r="GR32" s="58"/>
      <c r="GS32" s="58"/>
      <c r="GT32" s="58"/>
      <c r="GU32" s="58"/>
      <c r="GV32" s="58"/>
      <c r="GW32" s="58"/>
      <c r="GX32" s="58"/>
      <c r="GY32" s="58"/>
      <c r="GZ32" s="58"/>
      <c r="HA32" s="58"/>
      <c r="HB32" s="58"/>
      <c r="HC32" s="58"/>
      <c r="HD32" s="58"/>
      <c r="HE32" s="58"/>
      <c r="HF32" s="58"/>
      <c r="HG32" s="58"/>
      <c r="HH32" s="58"/>
      <c r="HI32" s="58"/>
      <c r="HJ32" s="60"/>
      <c r="HK32" s="60"/>
      <c r="HL32" s="60"/>
      <c r="HM32" s="60"/>
      <c r="HN32" s="60"/>
      <c r="HO32" s="60"/>
      <c r="HP32" s="60"/>
      <c r="HQ32" s="60"/>
      <c r="HR32" s="60"/>
      <c r="HS32" s="60"/>
      <c r="HT32" s="60"/>
      <c r="HU32" s="60"/>
      <c r="HV32" s="60"/>
      <c r="HW32" s="60"/>
      <c r="HX32" s="60"/>
      <c r="HY32" s="60"/>
      <c r="HZ32" s="60"/>
      <c r="IA32" s="60"/>
      <c r="IB32" s="60"/>
      <c r="IC32" s="60"/>
      <c r="ID32" s="60"/>
      <c r="IE32" s="60"/>
      <c r="IF32" s="60"/>
      <c r="IG32" s="60"/>
      <c r="IH32" s="60"/>
      <c r="II32" s="60"/>
      <c r="IJ32" s="60"/>
      <c r="IK32" s="60"/>
      <c r="IL32" s="60"/>
      <c r="IM32" s="60"/>
      <c r="IN32" s="60"/>
      <c r="IO32" s="60"/>
      <c r="IP32" s="60"/>
      <c r="IQ32" s="60"/>
      <c r="IR32" s="60"/>
      <c r="IS32" s="60"/>
      <c r="IW32" s="1"/>
      <c r="IX32" s="1"/>
      <c r="IY32" s="1"/>
      <c r="IZ32" s="1"/>
      <c r="JA32" s="1"/>
      <c r="JB32" s="1"/>
    </row>
    <row r="33" spans="1:262" s="5" customFormat="1" ht="18" customHeight="1">
      <c r="A33" s="1"/>
      <c r="B33" s="2"/>
      <c r="C33" s="2"/>
      <c r="D33" s="3"/>
      <c r="E33" s="56"/>
      <c r="F33" s="56"/>
      <c r="G33" s="2"/>
      <c r="H33" s="2"/>
      <c r="I33" s="2"/>
      <c r="J33" s="2"/>
      <c r="K33" s="56"/>
      <c r="L33" s="56"/>
      <c r="M33" s="2"/>
      <c r="N33" s="2"/>
      <c r="O33" s="2"/>
      <c r="P33" s="2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56"/>
      <c r="AQ33" s="56"/>
      <c r="AR33" s="56"/>
      <c r="AS33" s="56"/>
      <c r="AT33" s="56"/>
      <c r="AU33" s="56"/>
      <c r="AV33" s="2"/>
      <c r="AW33" s="2"/>
      <c r="AX33" s="56"/>
      <c r="AY33" s="2"/>
      <c r="AZ33" s="2"/>
      <c r="BA33" s="56"/>
      <c r="BB33" s="56"/>
      <c r="BC33" s="56"/>
      <c r="BD33" s="56"/>
      <c r="BE33" s="56"/>
      <c r="BF33" s="56"/>
      <c r="BG33" s="56"/>
      <c r="BH33" s="56"/>
      <c r="BI33" s="56"/>
      <c r="BJ33" s="56"/>
      <c r="BK33" s="56"/>
      <c r="BL33" s="56"/>
      <c r="BM33" s="56"/>
      <c r="BN33" s="56"/>
      <c r="BO33" s="56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IW33" s="1"/>
      <c r="IX33" s="1"/>
      <c r="IY33" s="1"/>
      <c r="IZ33" s="1"/>
      <c r="JA33" s="1"/>
      <c r="JB33" s="1"/>
    </row>
    <row r="34" spans="1:262" s="5" customFormat="1" ht="18" customHeight="1">
      <c r="A34" s="1"/>
      <c r="B34" s="2"/>
      <c r="C34" s="2"/>
      <c r="D34" s="3"/>
      <c r="E34" s="56"/>
      <c r="F34" s="56"/>
      <c r="G34" s="2"/>
      <c r="H34" s="2"/>
      <c r="I34" s="2"/>
      <c r="J34" s="2"/>
      <c r="K34" s="56"/>
      <c r="L34" s="56"/>
      <c r="M34" s="2"/>
      <c r="N34" s="2"/>
      <c r="O34" s="2"/>
      <c r="P34" s="2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  <c r="AR34" s="56"/>
      <c r="AS34" s="56"/>
      <c r="AT34" s="56"/>
      <c r="AU34" s="56"/>
      <c r="AV34" s="2"/>
      <c r="AW34" s="2"/>
      <c r="AX34" s="56"/>
      <c r="AY34" s="2"/>
      <c r="AZ34" s="2"/>
      <c r="BA34" s="56"/>
      <c r="BB34" s="56"/>
      <c r="BC34" s="56"/>
      <c r="BD34" s="56"/>
      <c r="BE34" s="56"/>
      <c r="BF34" s="56"/>
      <c r="BG34" s="56"/>
      <c r="BH34" s="56"/>
      <c r="BI34" s="56"/>
      <c r="BJ34" s="56"/>
      <c r="BK34" s="56"/>
      <c r="BL34" s="56"/>
      <c r="BM34" s="56"/>
      <c r="BN34" s="56"/>
      <c r="BO34" s="56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IW34" s="1"/>
      <c r="IX34" s="1"/>
      <c r="IY34" s="1"/>
      <c r="IZ34" s="1"/>
      <c r="JA34" s="1"/>
      <c r="JB34" s="1"/>
    </row>
    <row r="35" spans="1:262" s="5" customFormat="1" ht="18" customHeight="1">
      <c r="A35" s="1"/>
      <c r="B35" s="2"/>
      <c r="C35" s="2"/>
      <c r="D35" s="3"/>
      <c r="E35" s="56"/>
      <c r="F35" s="56"/>
      <c r="G35" s="2"/>
      <c r="H35" s="2"/>
      <c r="I35" s="2"/>
      <c r="J35" s="2"/>
      <c r="K35" s="56"/>
      <c r="L35" s="56"/>
      <c r="M35" s="2"/>
      <c r="N35" s="2"/>
      <c r="O35" s="2"/>
      <c r="P35" s="2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6"/>
      <c r="AR35" s="56"/>
      <c r="AS35" s="56"/>
      <c r="AT35" s="56"/>
      <c r="AU35" s="56"/>
      <c r="AV35" s="2"/>
      <c r="AW35" s="2"/>
      <c r="AX35" s="56"/>
      <c r="AY35" s="2"/>
      <c r="AZ35" s="2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56"/>
      <c r="BM35" s="56"/>
      <c r="BN35" s="56"/>
      <c r="BO35" s="56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IW35" s="1"/>
      <c r="IX35" s="1"/>
      <c r="IY35" s="1"/>
      <c r="IZ35" s="1"/>
      <c r="JA35" s="1"/>
      <c r="JB35" s="1"/>
    </row>
    <row r="36" spans="1:262" s="5" customFormat="1" ht="18" customHeight="1">
      <c r="A36" s="1"/>
      <c r="B36" s="2"/>
      <c r="C36" s="2"/>
      <c r="D36" s="3"/>
      <c r="E36" s="62"/>
      <c r="F36" s="56"/>
      <c r="G36" s="2"/>
      <c r="H36" s="2"/>
      <c r="I36" s="2"/>
      <c r="J36" s="2"/>
      <c r="K36" s="62"/>
      <c r="L36" s="56"/>
      <c r="M36" s="2"/>
      <c r="N36" s="2"/>
      <c r="O36" s="2"/>
      <c r="P36" s="2"/>
      <c r="Q36" s="62"/>
      <c r="R36" s="62"/>
      <c r="S36" s="62"/>
      <c r="T36" s="62"/>
      <c r="U36" s="62"/>
      <c r="V36" s="62"/>
      <c r="W36" s="62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62"/>
      <c r="AJ36" s="62"/>
      <c r="AK36" s="62"/>
      <c r="AL36" s="62"/>
      <c r="AM36" s="62"/>
      <c r="AN36" s="62"/>
      <c r="AO36" s="62"/>
      <c r="AP36" s="62"/>
      <c r="AQ36" s="62"/>
      <c r="AR36" s="62"/>
      <c r="AS36" s="62"/>
      <c r="AT36" s="62"/>
      <c r="AU36" s="62"/>
      <c r="AV36" s="2"/>
      <c r="AW36" s="2"/>
      <c r="AX36" s="62"/>
      <c r="AY36" s="2"/>
      <c r="AZ36" s="2"/>
      <c r="BA36" s="62"/>
      <c r="BB36" s="62"/>
      <c r="BC36" s="62"/>
      <c r="BD36" s="62"/>
      <c r="BE36" s="62"/>
      <c r="BF36" s="62"/>
      <c r="BG36" s="62"/>
      <c r="BH36" s="62"/>
      <c r="BI36" s="62"/>
      <c r="BJ36" s="62"/>
      <c r="BK36" s="62"/>
      <c r="BL36" s="62"/>
      <c r="BM36" s="62"/>
      <c r="BN36" s="62"/>
      <c r="BO36" s="62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IW36" s="1"/>
      <c r="IX36" s="1"/>
      <c r="IY36" s="1"/>
      <c r="IZ36" s="1"/>
      <c r="JA36" s="1"/>
      <c r="JB36" s="1"/>
    </row>
    <row r="37" spans="1:262" s="5" customFormat="1" ht="18" customHeight="1">
      <c r="A37" s="1"/>
      <c r="B37" s="2"/>
      <c r="C37" s="2"/>
      <c r="D37" s="3"/>
      <c r="E37" s="62"/>
      <c r="F37" s="56"/>
      <c r="G37" s="2"/>
      <c r="H37" s="2"/>
      <c r="I37" s="2"/>
      <c r="J37" s="2"/>
      <c r="K37" s="62"/>
      <c r="L37" s="56"/>
      <c r="M37" s="2"/>
      <c r="N37" s="2"/>
      <c r="O37" s="2"/>
      <c r="P37" s="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2"/>
      <c r="AW37" s="2"/>
      <c r="AX37" s="62"/>
      <c r="AY37" s="2"/>
      <c r="AZ37" s="2"/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  <c r="BL37" s="62"/>
      <c r="BM37" s="62"/>
      <c r="BN37" s="62"/>
      <c r="BO37" s="62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IW37" s="1"/>
      <c r="IX37" s="1"/>
      <c r="IY37" s="1"/>
      <c r="IZ37" s="1"/>
      <c r="JA37" s="1"/>
      <c r="JB37" s="1"/>
    </row>
  </sheetData>
  <autoFilter ref="A22:JB30"/>
  <mergeCells count="363">
    <mergeCell ref="HB20:HB21"/>
    <mergeCell ref="HC20:HC21"/>
    <mergeCell ref="HD20:HD21"/>
    <mergeCell ref="HE20:HE21"/>
    <mergeCell ref="HF20:HF21"/>
    <mergeCell ref="HG20:HG21"/>
    <mergeCell ref="GQ20:GQ21"/>
    <mergeCell ref="GR20:GR21"/>
    <mergeCell ref="GS20:GS21"/>
    <mergeCell ref="GT20:GT21"/>
    <mergeCell ref="GV20:GV21"/>
    <mergeCell ref="GW20:GW21"/>
    <mergeCell ref="GK20:GK21"/>
    <mergeCell ref="GL20:GL21"/>
    <mergeCell ref="GM20:GM21"/>
    <mergeCell ref="GN20:GN21"/>
    <mergeCell ref="GO20:GO21"/>
    <mergeCell ref="GP20:GP21"/>
    <mergeCell ref="FX20:FX21"/>
    <mergeCell ref="FY20:FY21"/>
    <mergeCell ref="FZ20:FZ21"/>
    <mergeCell ref="GA20:GA21"/>
    <mergeCell ref="GB20:GB21"/>
    <mergeCell ref="GC20:GC21"/>
    <mergeCell ref="FR20:FR21"/>
    <mergeCell ref="FS20:FS21"/>
    <mergeCell ref="FT20:FT21"/>
    <mergeCell ref="FU20:FU21"/>
    <mergeCell ref="FV20:FV21"/>
    <mergeCell ref="FW20:FW21"/>
    <mergeCell ref="FK20:FK21"/>
    <mergeCell ref="FL20:FL21"/>
    <mergeCell ref="FM20:FM21"/>
    <mergeCell ref="FN20:FN21"/>
    <mergeCell ref="FO20:FO21"/>
    <mergeCell ref="FP20:FP21"/>
    <mergeCell ref="EX20:EX21"/>
    <mergeCell ref="EY20:EY21"/>
    <mergeCell ref="FB20:FB21"/>
    <mergeCell ref="FC20:FC21"/>
    <mergeCell ref="FE20:FE21"/>
    <mergeCell ref="FF20:FF21"/>
    <mergeCell ref="ER20:ER21"/>
    <mergeCell ref="ES20:ES21"/>
    <mergeCell ref="ET20:ET21"/>
    <mergeCell ref="EU20:EU21"/>
    <mergeCell ref="EV20:EV21"/>
    <mergeCell ref="EW20:EW21"/>
    <mergeCell ref="EK20:EK21"/>
    <mergeCell ref="EL20:EL21"/>
    <mergeCell ref="EN20:EN21"/>
    <mergeCell ref="EO20:EO21"/>
    <mergeCell ref="EP20:EP21"/>
    <mergeCell ref="EQ20:EQ21"/>
    <mergeCell ref="EA20:EA21"/>
    <mergeCell ref="EB20:EB21"/>
    <mergeCell ref="EC20:EC21"/>
    <mergeCell ref="ED20:ED21"/>
    <mergeCell ref="EE20:EE21"/>
    <mergeCell ref="EF20:EF21"/>
    <mergeCell ref="DR20:DR21"/>
    <mergeCell ref="DS20:DS21"/>
    <mergeCell ref="DT20:DT21"/>
    <mergeCell ref="DU20:DU21"/>
    <mergeCell ref="DX20:DX21"/>
    <mergeCell ref="DY20:DY21"/>
    <mergeCell ref="DG20:DG21"/>
    <mergeCell ref="DH20:DH21"/>
    <mergeCell ref="DJ20:DJ21"/>
    <mergeCell ref="DK20:DK21"/>
    <mergeCell ref="DL20:DL21"/>
    <mergeCell ref="DM20:DM21"/>
    <mergeCell ref="DI16:DI21"/>
    <mergeCell ref="DJ16:DN19"/>
    <mergeCell ref="DO16:DP19"/>
    <mergeCell ref="DQ16:DU19"/>
    <mergeCell ref="CJ20:CJ21"/>
    <mergeCell ref="CK20:CK21"/>
    <mergeCell ref="CL20:CL21"/>
    <mergeCell ref="CM20:CM21"/>
    <mergeCell ref="CA20:CA21"/>
    <mergeCell ref="CB20:CB21"/>
    <mergeCell ref="CC20:CC21"/>
    <mergeCell ref="CD20:CD21"/>
    <mergeCell ref="CF20:CF21"/>
    <mergeCell ref="CG20:CG21"/>
    <mergeCell ref="JB18:JB21"/>
    <mergeCell ref="BP20:BP21"/>
    <mergeCell ref="BQ20:BQ21"/>
    <mergeCell ref="BS20:BS21"/>
    <mergeCell ref="BT20:BT21"/>
    <mergeCell ref="BU20:BU21"/>
    <mergeCell ref="BV20:BV21"/>
    <mergeCell ref="BW20:BW21"/>
    <mergeCell ref="BX20:BX21"/>
    <mergeCell ref="BY20:BY21"/>
    <mergeCell ref="GF20:GF21"/>
    <mergeCell ref="GG20:GG21"/>
    <mergeCell ref="GI20:GI21"/>
    <mergeCell ref="GJ20:GJ21"/>
    <mergeCell ref="FE16:FI19"/>
    <mergeCell ref="FJ16:FK19"/>
    <mergeCell ref="FL16:FP19"/>
    <mergeCell ref="FQ16:FQ21"/>
    <mergeCell ref="FR16:FV19"/>
    <mergeCell ref="FW16:FX19"/>
    <mergeCell ref="FG20:FG21"/>
    <mergeCell ref="FH20:FH21"/>
    <mergeCell ref="FI20:FI21"/>
    <mergeCell ref="FJ20:FJ21"/>
    <mergeCell ref="IX17:IX21"/>
    <mergeCell ref="JA17:JA21"/>
    <mergeCell ref="BK18:BK21"/>
    <mergeCell ref="BL18:BL21"/>
    <mergeCell ref="BN18:BN21"/>
    <mergeCell ref="BO18:BO21"/>
    <mergeCell ref="IY18:IY21"/>
    <mergeCell ref="BZ20:BZ21"/>
    <mergeCell ref="HC16:HG19"/>
    <mergeCell ref="HM16:HM21"/>
    <mergeCell ref="HN16:HN21"/>
    <mergeCell ref="HO16:HO21"/>
    <mergeCell ref="GX20:GX21"/>
    <mergeCell ref="GY20:GY21"/>
    <mergeCell ref="GZ20:GZ21"/>
    <mergeCell ref="HA20:HA21"/>
    <mergeCell ref="FY16:GC19"/>
    <mergeCell ref="GH16:GH21"/>
    <mergeCell ref="GI16:GM19"/>
    <mergeCell ref="GN16:GO19"/>
    <mergeCell ref="GP16:GT19"/>
    <mergeCell ref="GU16:GU21"/>
    <mergeCell ref="CH20:CH21"/>
    <mergeCell ref="CI20:CI21"/>
    <mergeCell ref="IX16:IY16"/>
    <mergeCell ref="IZ16:IZ21"/>
    <mergeCell ref="JA16:JB16"/>
    <mergeCell ref="BA17:BA21"/>
    <mergeCell ref="BB17:BB21"/>
    <mergeCell ref="BC17:BC21"/>
    <mergeCell ref="BD17:BD21"/>
    <mergeCell ref="BE17:BE21"/>
    <mergeCell ref="BF17:BF21"/>
    <mergeCell ref="BG17:BG21"/>
    <mergeCell ref="II16:II21"/>
    <mergeCell ref="IJ16:IJ21"/>
    <mergeCell ref="IK16:IK21"/>
    <mergeCell ref="IL16:IL21"/>
    <mergeCell ref="IM16:IM21"/>
    <mergeCell ref="IW16:IW21"/>
    <mergeCell ref="HP16:HP21"/>
    <mergeCell ref="HQ16:HQ21"/>
    <mergeCell ref="HR16:HR21"/>
    <mergeCell ref="HS16:HS21"/>
    <mergeCell ref="HT16:HT21"/>
    <mergeCell ref="HU16:HU21"/>
    <mergeCell ref="GV16:GZ19"/>
    <mergeCell ref="HA16:HB19"/>
    <mergeCell ref="CK16:CL19"/>
    <mergeCell ref="CM16:CQ19"/>
    <mergeCell ref="CV16:CV21"/>
    <mergeCell ref="CW16:DA19"/>
    <mergeCell ref="DB16:DC19"/>
    <mergeCell ref="DD16:DH19"/>
    <mergeCell ref="CN20:CN21"/>
    <mergeCell ref="CO20:CO21"/>
    <mergeCell ref="CP20:CP21"/>
    <mergeCell ref="CQ20:CQ21"/>
    <mergeCell ref="DA20:DA21"/>
    <mergeCell ref="DB20:DB21"/>
    <mergeCell ref="DC20:DC21"/>
    <mergeCell ref="DD20:DD21"/>
    <mergeCell ref="DE20:DE21"/>
    <mergeCell ref="DF20:DF21"/>
    <mergeCell ref="CT20:CT21"/>
    <mergeCell ref="CU20:CU21"/>
    <mergeCell ref="CW20:CW21"/>
    <mergeCell ref="CX20:CX21"/>
    <mergeCell ref="CY20:CY21"/>
    <mergeCell ref="CZ20:CZ21"/>
    <mergeCell ref="AF16:AF21"/>
    <mergeCell ref="AG16:AG21"/>
    <mergeCell ref="AH16:AH21"/>
    <mergeCell ref="AJ16:AJ21"/>
    <mergeCell ref="AK16:AK21"/>
    <mergeCell ref="AM16:AM21"/>
    <mergeCell ref="AZ16:AZ21"/>
    <mergeCell ref="BA16:BI16"/>
    <mergeCell ref="BR16:BR21"/>
    <mergeCell ref="BH17:BH21"/>
    <mergeCell ref="BI17:BI21"/>
    <mergeCell ref="BJ17:BJ21"/>
    <mergeCell ref="BK17:BL17"/>
    <mergeCell ref="BM17:BM21"/>
    <mergeCell ref="BN17:BO17"/>
    <mergeCell ref="AE16:AE21"/>
    <mergeCell ref="IQ15:IQ21"/>
    <mergeCell ref="IR15:IR21"/>
    <mergeCell ref="IS15:IS21"/>
    <mergeCell ref="EM15:EY15"/>
    <mergeCell ref="FD15:FP15"/>
    <mergeCell ref="FQ15:GC15"/>
    <mergeCell ref="GH15:GT15"/>
    <mergeCell ref="GU15:HG15"/>
    <mergeCell ref="AS15:AT15"/>
    <mergeCell ref="BA15:BI15"/>
    <mergeCell ref="BJ15:BL16"/>
    <mergeCell ref="BM15:BO16"/>
    <mergeCell ref="BR15:CD15"/>
    <mergeCell ref="CE15:CQ15"/>
    <mergeCell ref="AV16:AV21"/>
    <mergeCell ref="AW16:AW21"/>
    <mergeCell ref="AX16:AX21"/>
    <mergeCell ref="AY16:AY21"/>
    <mergeCell ref="AN16:AN21"/>
    <mergeCell ref="AP16:AP21"/>
    <mergeCell ref="AQ16:AQ21"/>
    <mergeCell ref="AS16:AS21"/>
    <mergeCell ref="AT16:AT21"/>
    <mergeCell ref="IU15:IU21"/>
    <mergeCell ref="IW15:JB15"/>
    <mergeCell ref="Q16:Q21"/>
    <mergeCell ref="R16:R21"/>
    <mergeCell ref="S16:S21"/>
    <mergeCell ref="T16:T21"/>
    <mergeCell ref="U16:U21"/>
    <mergeCell ref="IC15:IC21"/>
    <mergeCell ref="ID15:ID21"/>
    <mergeCell ref="IE15:IM15"/>
    <mergeCell ref="IN15:IN21"/>
    <mergeCell ref="IO15:IO21"/>
    <mergeCell ref="IP15:IP21"/>
    <mergeCell ref="IE16:IE21"/>
    <mergeCell ref="IF16:IF21"/>
    <mergeCell ref="IG16:IG21"/>
    <mergeCell ref="IH16:IH21"/>
    <mergeCell ref="HV15:HV21"/>
    <mergeCell ref="HW15:HW21"/>
    <mergeCell ref="HX15:HX21"/>
    <mergeCell ref="HY15:HY21"/>
    <mergeCell ref="HZ15:HZ21"/>
    <mergeCell ref="IA15:IA21"/>
    <mergeCell ref="DZ15:EL15"/>
    <mergeCell ref="IC14:IM14"/>
    <mergeCell ref="IN14:IP14"/>
    <mergeCell ref="IQ14:IS14"/>
    <mergeCell ref="Q15:Y15"/>
    <mergeCell ref="Z15:AH15"/>
    <mergeCell ref="AI15:AI21"/>
    <mergeCell ref="AJ15:AK15"/>
    <mergeCell ref="AL15:AL21"/>
    <mergeCell ref="FD14:GC14"/>
    <mergeCell ref="GD14:GE20"/>
    <mergeCell ref="GF14:GG19"/>
    <mergeCell ref="GI14:HG14"/>
    <mergeCell ref="HH14:HI20"/>
    <mergeCell ref="HK14:HU14"/>
    <mergeCell ref="HK15:HK21"/>
    <mergeCell ref="HL15:HL21"/>
    <mergeCell ref="HM15:HU15"/>
    <mergeCell ref="FD16:FD21"/>
    <mergeCell ref="BP14:BQ19"/>
    <mergeCell ref="BR14:CQ14"/>
    <mergeCell ref="CR14:CS20"/>
    <mergeCell ref="CT14:CU19"/>
    <mergeCell ref="Z16:Z21"/>
    <mergeCell ref="AA16:AA21"/>
    <mergeCell ref="CV14:DU14"/>
    <mergeCell ref="DV14:DW20"/>
    <mergeCell ref="CV15:DH15"/>
    <mergeCell ref="DI15:DU15"/>
    <mergeCell ref="CE16:CE21"/>
    <mergeCell ref="CF16:CJ19"/>
    <mergeCell ref="AL14:AN14"/>
    <mergeCell ref="AO14:AQ14"/>
    <mergeCell ref="AR14:AT14"/>
    <mergeCell ref="AU14:AW15"/>
    <mergeCell ref="AX14:AZ15"/>
    <mergeCell ref="BA14:BO14"/>
    <mergeCell ref="AM15:AN15"/>
    <mergeCell ref="AO15:AO21"/>
    <mergeCell ref="AP15:AQ15"/>
    <mergeCell ref="AR15:AR21"/>
    <mergeCell ref="AU16:AU21"/>
    <mergeCell ref="BS16:BW19"/>
    <mergeCell ref="BX16:BY19"/>
    <mergeCell ref="BZ16:CD19"/>
    <mergeCell ref="DN20:DN21"/>
    <mergeCell ref="DO20:DO21"/>
    <mergeCell ref="DP20:DP21"/>
    <mergeCell ref="DQ20:DQ21"/>
    <mergeCell ref="DX13:EY13"/>
    <mergeCell ref="EZ13:FA13"/>
    <mergeCell ref="FB13:GE13"/>
    <mergeCell ref="GF13:HI13"/>
    <mergeCell ref="HJ13:HJ21"/>
    <mergeCell ref="HK13:IA13"/>
    <mergeCell ref="DX14:DY19"/>
    <mergeCell ref="DZ14:EY14"/>
    <mergeCell ref="EZ14:FA20"/>
    <mergeCell ref="FB14:FC19"/>
    <mergeCell ref="HV14:HX14"/>
    <mergeCell ref="HY14:IA14"/>
    <mergeCell ref="DZ16:DZ21"/>
    <mergeCell ref="EA16:EE19"/>
    <mergeCell ref="EF16:EG19"/>
    <mergeCell ref="EH16:EL19"/>
    <mergeCell ref="EM16:EM21"/>
    <mergeCell ref="EN16:ER19"/>
    <mergeCell ref="ES16:ET19"/>
    <mergeCell ref="EU16:EY19"/>
    <mergeCell ref="EG20:EG21"/>
    <mergeCell ref="EH20:EH21"/>
    <mergeCell ref="EI20:EI21"/>
    <mergeCell ref="EJ20:EJ21"/>
    <mergeCell ref="IT12:IT21"/>
    <mergeCell ref="IU12:IU14"/>
    <mergeCell ref="IV12:IV21"/>
    <mergeCell ref="IW12:JB14"/>
    <mergeCell ref="E13:J13"/>
    <mergeCell ref="K13:P13"/>
    <mergeCell ref="Q13:AT13"/>
    <mergeCell ref="AU13:BO13"/>
    <mergeCell ref="BP13:CS13"/>
    <mergeCell ref="CT13:DW13"/>
    <mergeCell ref="AU12:CS12"/>
    <mergeCell ref="CT12:ES12"/>
    <mergeCell ref="EZ12:GE12"/>
    <mergeCell ref="GF12:HI12"/>
    <mergeCell ref="HJ12:IA12"/>
    <mergeCell ref="IB12:IS12"/>
    <mergeCell ref="IB13:IB21"/>
    <mergeCell ref="IC13:IS13"/>
    <mergeCell ref="E14:E21"/>
    <mergeCell ref="F14:F21"/>
    <mergeCell ref="G14:G21"/>
    <mergeCell ref="H14:H21"/>
    <mergeCell ref="I14:I21"/>
    <mergeCell ref="J14:J21"/>
    <mergeCell ref="AO3:AS3"/>
    <mergeCell ref="C5:AG5"/>
    <mergeCell ref="A12:A21"/>
    <mergeCell ref="B12:B21"/>
    <mergeCell ref="C12:C21"/>
    <mergeCell ref="D12:D21"/>
    <mergeCell ref="E12:AT12"/>
    <mergeCell ref="M14:M21"/>
    <mergeCell ref="AB2:AH3"/>
    <mergeCell ref="K14:K21"/>
    <mergeCell ref="L14:L21"/>
    <mergeCell ref="N14:N21"/>
    <mergeCell ref="O14:O21"/>
    <mergeCell ref="P14:P21"/>
    <mergeCell ref="Q14:Y14"/>
    <mergeCell ref="Z14:AH14"/>
    <mergeCell ref="AI14:AK14"/>
    <mergeCell ref="V16:V21"/>
    <mergeCell ref="W16:W21"/>
    <mergeCell ref="X16:X21"/>
    <mergeCell ref="Y16:Y21"/>
    <mergeCell ref="AB16:AB21"/>
    <mergeCell ref="AC16:AC21"/>
    <mergeCell ref="AD16:AD21"/>
  </mergeCells>
  <printOptions horizontalCentered="1"/>
  <pageMargins left="0.19685039370078741" right="0.19685039370078741" top="0.39370078740157483" bottom="0.39370078740157483" header="0.31496062992125984" footer="0.31496062992125984"/>
  <pageSetup paperSize="9" scale="13" orientation="landscape" r:id="rId1"/>
  <headerFooter alignWithMargins="0"/>
  <colBreaks count="8" manualBreakCount="8">
    <brk id="34" min="1" max="202" man="1"/>
    <brk id="67" max="1048575" man="1"/>
    <brk id="97" min="1" max="202" man="1"/>
    <brk id="127" max="1048575" man="1"/>
    <brk id="157" min="1" max="202" man="1"/>
    <brk id="187" min="1" max="202" man="1"/>
    <brk id="217" min="1" max="202" man="1"/>
    <brk id="23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ЧОО 2022 8 мес.</vt:lpstr>
      <vt:lpstr>ЧОО 2022 4 мес.</vt:lpstr>
      <vt:lpstr>'ЧОО 2022 4 мес.'!Заголовки_для_печати</vt:lpstr>
      <vt:lpstr>'ЧОО 2022 8 мес.'!Заголовки_для_печати</vt:lpstr>
      <vt:lpstr>'ЧОО 2022 4 мес.'!Область_печати</vt:lpstr>
      <vt:lpstr>'ЧОО 2022 8 мес.'!Область_печати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OBR</dc:creator>
  <cp:lastModifiedBy>Гейвандян</cp:lastModifiedBy>
  <dcterms:created xsi:type="dcterms:W3CDTF">2022-02-25T13:51:59Z</dcterms:created>
  <dcterms:modified xsi:type="dcterms:W3CDTF">2022-03-05T07:31:57Z</dcterms:modified>
</cp:coreProperties>
</file>